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дел ФТПОМС\2018\Тарифное соглашение на 2018 год\Заседание 1\Материалы заседания\Приложения к ДС\"/>
    </mc:Choice>
  </mc:AlternateContent>
  <bookViews>
    <workbookView xWindow="0" yWindow="0" windowWidth="28800" windowHeight="12135"/>
  </bookViews>
  <sheets>
    <sheet name="уровень 1" sheetId="3" r:id="rId1"/>
    <sheet name="уровень 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8" i="4" l="1"/>
  <c r="J48" i="4"/>
  <c r="I48" i="4"/>
  <c r="H48" i="4"/>
  <c r="S48" i="4"/>
  <c r="R48" i="4"/>
  <c r="Q48" i="4"/>
  <c r="AC48" i="4"/>
  <c r="AB48" i="4"/>
  <c r="AA48" i="4"/>
  <c r="AL48" i="4"/>
  <c r="AM48" i="4"/>
  <c r="AF49" i="3"/>
  <c r="V49" i="3"/>
  <c r="U49" i="3"/>
  <c r="J49" i="3"/>
  <c r="N23" i="3" l="1"/>
  <c r="U20" i="4" l="1"/>
  <c r="T20" i="4"/>
  <c r="P20" i="4"/>
  <c r="M20" i="4"/>
  <c r="L20" i="4"/>
  <c r="K20" i="4"/>
  <c r="G20" i="4"/>
  <c r="D20" i="4"/>
  <c r="AI21" i="3"/>
  <c r="AH21" i="3"/>
  <c r="AD21" i="3"/>
  <c r="Z21" i="3"/>
  <c r="X21" i="3"/>
  <c r="W21" i="3"/>
  <c r="S21" i="3"/>
  <c r="P21" i="3"/>
  <c r="N21" i="3"/>
  <c r="M21" i="3"/>
  <c r="L21" i="3"/>
  <c r="H21" i="3"/>
  <c r="D21" i="3" l="1"/>
  <c r="AK48" i="4" l="1"/>
  <c r="AH48" i="4"/>
  <c r="N48" i="4"/>
  <c r="E48" i="4"/>
  <c r="AJ47" i="4"/>
  <c r="AG47" i="4"/>
  <c r="V46" i="4"/>
  <c r="V45" i="4"/>
  <c r="V44" i="4"/>
  <c r="AO43" i="4"/>
  <c r="AN43" i="4"/>
  <c r="AJ43" i="4"/>
  <c r="AG43" i="4"/>
  <c r="AE43" i="4"/>
  <c r="AD43" i="4"/>
  <c r="Z43" i="4"/>
  <c r="W43" i="4"/>
  <c r="AE42" i="4"/>
  <c r="AD42" i="4"/>
  <c r="Z42" i="4"/>
  <c r="W42" i="4"/>
  <c r="AO41" i="4"/>
  <c r="AN41" i="4"/>
  <c r="AJ41" i="4"/>
  <c r="AG41" i="4"/>
  <c r="AO40" i="4"/>
  <c r="AN40" i="4"/>
  <c r="AJ40" i="4"/>
  <c r="AG40" i="4"/>
  <c r="AO38" i="4"/>
  <c r="AJ38" i="4"/>
  <c r="AG38" i="4"/>
  <c r="Z38" i="4"/>
  <c r="W38" i="4"/>
  <c r="T38" i="4"/>
  <c r="P38" i="4"/>
  <c r="M38" i="4"/>
  <c r="AO36" i="4"/>
  <c r="AN36" i="4"/>
  <c r="AG36" i="4"/>
  <c r="AO34" i="4"/>
  <c r="AN34" i="4"/>
  <c r="AJ34" i="4"/>
  <c r="AG34" i="4"/>
  <c r="AF34" i="4"/>
  <c r="AE34" i="4"/>
  <c r="AD34" i="4"/>
  <c r="Z34" i="4"/>
  <c r="W34" i="4"/>
  <c r="U34" i="4"/>
  <c r="P34" i="4"/>
  <c r="M34" i="4"/>
  <c r="AO33" i="4"/>
  <c r="AN33" i="4"/>
  <c r="AJ33" i="4"/>
  <c r="AG33" i="4"/>
  <c r="AF33" i="4"/>
  <c r="AE33" i="4"/>
  <c r="Z33" i="4"/>
  <c r="W33" i="4"/>
  <c r="AN32" i="4"/>
  <c r="AJ32" i="4"/>
  <c r="AI32" i="4"/>
  <c r="AG32" i="4"/>
  <c r="AE32" i="4"/>
  <c r="AD32" i="4"/>
  <c r="Z32" i="4"/>
  <c r="W32" i="4"/>
  <c r="P32" i="4"/>
  <c r="O32" i="4"/>
  <c r="M32" i="4"/>
  <c r="AO31" i="4"/>
  <c r="AJ31" i="4"/>
  <c r="AG31" i="4"/>
  <c r="AE31" i="4"/>
  <c r="AD31" i="4"/>
  <c r="Z31" i="4"/>
  <c r="W31" i="4"/>
  <c r="AE30" i="4"/>
  <c r="AD30" i="4"/>
  <c r="Z30" i="4"/>
  <c r="W30" i="4"/>
  <c r="U29" i="4"/>
  <c r="T29" i="4"/>
  <c r="P29" i="4"/>
  <c r="M29" i="4"/>
  <c r="L29" i="4"/>
  <c r="G29" i="4"/>
  <c r="D29" i="4"/>
  <c r="AO28" i="4"/>
  <c r="AN28" i="4"/>
  <c r="AJ28" i="4"/>
  <c r="AG28" i="4"/>
  <c r="AE28" i="4"/>
  <c r="AD28" i="4"/>
  <c r="Z28" i="4"/>
  <c r="W28" i="4"/>
  <c r="U28" i="4"/>
  <c r="T28" i="4"/>
  <c r="P28" i="4"/>
  <c r="M28" i="4"/>
  <c r="G28" i="4"/>
  <c r="D28" i="4"/>
  <c r="AO27" i="4"/>
  <c r="AN27" i="4"/>
  <c r="AJ27" i="4"/>
  <c r="AG27" i="4"/>
  <c r="AE27" i="4"/>
  <c r="AD27" i="4"/>
  <c r="Z27" i="4"/>
  <c r="W27" i="4"/>
  <c r="U27" i="4"/>
  <c r="T27" i="4"/>
  <c r="P27" i="4"/>
  <c r="M27" i="4"/>
  <c r="G27" i="4"/>
  <c r="D27" i="4"/>
  <c r="AO26" i="4"/>
  <c r="AN26" i="4"/>
  <c r="AJ26" i="4"/>
  <c r="AG26" i="4"/>
  <c r="AF26" i="4"/>
  <c r="AE26" i="4"/>
  <c r="AD26" i="4"/>
  <c r="Z26" i="4"/>
  <c r="W26" i="4"/>
  <c r="U26" i="4"/>
  <c r="T26" i="4"/>
  <c r="P26" i="4"/>
  <c r="M26" i="4"/>
  <c r="G26" i="4"/>
  <c r="D26" i="4"/>
  <c r="AO25" i="4"/>
  <c r="AN25" i="4"/>
  <c r="AJ25" i="4"/>
  <c r="AG25" i="4"/>
  <c r="AD25" i="4"/>
  <c r="AE24" i="4"/>
  <c r="AD24" i="4"/>
  <c r="Z24" i="4"/>
  <c r="W24" i="4"/>
  <c r="M24" i="4"/>
  <c r="AO23" i="4"/>
  <c r="AN23" i="4"/>
  <c r="AJ23" i="4"/>
  <c r="AG23" i="4"/>
  <c r="U23" i="4"/>
  <c r="T23" i="4"/>
  <c r="P23" i="4"/>
  <c r="O23" i="4"/>
  <c r="M23" i="4"/>
  <c r="G23" i="4"/>
  <c r="D23" i="4"/>
  <c r="AO22" i="4"/>
  <c r="AJ22" i="4"/>
  <c r="AG22" i="4"/>
  <c r="AE22" i="4"/>
  <c r="Z22" i="4"/>
  <c r="W22" i="4"/>
  <c r="U22" i="4"/>
  <c r="T22" i="4"/>
  <c r="P22" i="4"/>
  <c r="M22" i="4"/>
  <c r="AO21" i="4"/>
  <c r="AN21" i="4"/>
  <c r="AJ21" i="4"/>
  <c r="AG21" i="4"/>
  <c r="AE21" i="4"/>
  <c r="AD21" i="4"/>
  <c r="Z21" i="4"/>
  <c r="W21" i="4"/>
  <c r="U21" i="4"/>
  <c r="T21" i="4"/>
  <c r="P21" i="4"/>
  <c r="M21" i="4"/>
  <c r="L21" i="4"/>
  <c r="K21" i="4"/>
  <c r="G21" i="4"/>
  <c r="D21" i="4"/>
  <c r="AO20" i="4"/>
  <c r="AJ20" i="4"/>
  <c r="AG20" i="4"/>
  <c r="AF20" i="4"/>
  <c r="AE20" i="4"/>
  <c r="AD20" i="4"/>
  <c r="Z20" i="4"/>
  <c r="W20" i="4"/>
  <c r="AE19" i="4"/>
  <c r="AD19" i="4"/>
  <c r="Z19" i="4"/>
  <c r="W19" i="4"/>
  <c r="AO18" i="4"/>
  <c r="AN18" i="4"/>
  <c r="AJ18" i="4"/>
  <c r="AG18" i="4"/>
  <c r="U18" i="4"/>
  <c r="T18" i="4"/>
  <c r="P18" i="4"/>
  <c r="M18" i="4"/>
  <c r="G18" i="4"/>
  <c r="D18" i="4"/>
  <c r="AO17" i="4"/>
  <c r="AN17" i="4"/>
  <c r="AJ17" i="4"/>
  <c r="AI17" i="4"/>
  <c r="AG17" i="4"/>
  <c r="U17" i="4"/>
  <c r="T17" i="4"/>
  <c r="P17" i="4"/>
  <c r="O17" i="4"/>
  <c r="M17" i="4"/>
  <c r="L17" i="4"/>
  <c r="K17" i="4"/>
  <c r="G17" i="4"/>
  <c r="F17" i="4"/>
  <c r="D17" i="4"/>
  <c r="AE16" i="4"/>
  <c r="AD16" i="4"/>
  <c r="Z16" i="4"/>
  <c r="Y16" i="4"/>
  <c r="W16" i="4"/>
  <c r="U16" i="4"/>
  <c r="T16" i="4"/>
  <c r="P16" i="4"/>
  <c r="O16" i="4"/>
  <c r="M16" i="4"/>
  <c r="AJ15" i="4"/>
  <c r="AG15" i="4"/>
  <c r="AD15" i="4"/>
  <c r="Z15" i="4"/>
  <c r="W15" i="4"/>
  <c r="AF14" i="4"/>
  <c r="AE14" i="4"/>
  <c r="AD14" i="4"/>
  <c r="Z14" i="4"/>
  <c r="W14" i="4"/>
  <c r="M14" i="4"/>
  <c r="AO13" i="4"/>
  <c r="AN13" i="4"/>
  <c r="AJ13" i="4"/>
  <c r="AG13" i="4"/>
  <c r="U13" i="4"/>
  <c r="T13" i="4"/>
  <c r="P13" i="4"/>
  <c r="M13" i="4"/>
  <c r="G13" i="4"/>
  <c r="D13" i="4"/>
  <c r="AG49" i="3"/>
  <c r="AE49" i="3"/>
  <c r="AB49" i="3"/>
  <c r="AA49" i="3"/>
  <c r="T49" i="3"/>
  <c r="Q49" i="3"/>
  <c r="K49" i="3"/>
  <c r="I49" i="3"/>
  <c r="F49" i="3"/>
  <c r="E49" i="3"/>
  <c r="AI48" i="3"/>
  <c r="AH48" i="3"/>
  <c r="Z48" i="3"/>
  <c r="M48" i="3"/>
  <c r="L48" i="3"/>
  <c r="H48" i="3"/>
  <c r="G48" i="3"/>
  <c r="D48" i="3"/>
  <c r="AJ47" i="3"/>
  <c r="Y47" i="3"/>
  <c r="O47" i="3"/>
  <c r="AJ46" i="3"/>
  <c r="Y46" i="3"/>
  <c r="O46" i="3"/>
  <c r="AJ45" i="3"/>
  <c r="Y45" i="3"/>
  <c r="O45" i="3"/>
  <c r="H44" i="3"/>
  <c r="D44" i="3"/>
  <c r="H42" i="3"/>
  <c r="D42" i="3"/>
  <c r="L41" i="3"/>
  <c r="H41" i="3"/>
  <c r="D41" i="3"/>
  <c r="AI39" i="3"/>
  <c r="AH39" i="3"/>
  <c r="AD39" i="3"/>
  <c r="Z39" i="3"/>
  <c r="N39" i="3"/>
  <c r="M39" i="3"/>
  <c r="L39" i="3"/>
  <c r="H39" i="3"/>
  <c r="D39" i="3"/>
  <c r="H37" i="3"/>
  <c r="D37" i="3"/>
  <c r="M36" i="3"/>
  <c r="H36" i="3"/>
  <c r="L35" i="3"/>
  <c r="H35" i="3"/>
  <c r="D35" i="3"/>
  <c r="L34" i="3"/>
  <c r="H34" i="3"/>
  <c r="D34" i="3"/>
  <c r="AI33" i="3"/>
  <c r="Z33" i="3"/>
  <c r="L33" i="3"/>
  <c r="H33" i="3"/>
  <c r="G33" i="3"/>
  <c r="D33" i="3"/>
  <c r="L32" i="3"/>
  <c r="H32" i="3"/>
  <c r="D32" i="3"/>
  <c r="L31" i="3"/>
  <c r="H31" i="3"/>
  <c r="D31" i="3"/>
  <c r="AI30" i="3"/>
  <c r="AH30" i="3"/>
  <c r="AD30" i="3"/>
  <c r="Z30" i="3"/>
  <c r="M30" i="3"/>
  <c r="L30" i="3"/>
  <c r="H30" i="3"/>
  <c r="D30" i="3"/>
  <c r="AI29" i="3"/>
  <c r="AH29" i="3"/>
  <c r="AD29" i="3"/>
  <c r="Z29" i="3"/>
  <c r="N29" i="3"/>
  <c r="M29" i="3"/>
  <c r="L29" i="3"/>
  <c r="H29" i="3"/>
  <c r="D29" i="3"/>
  <c r="AI28" i="3"/>
  <c r="AH28" i="3"/>
  <c r="AD28" i="3"/>
  <c r="Z28" i="3"/>
  <c r="N28" i="3"/>
  <c r="M28" i="3"/>
  <c r="L28" i="3"/>
  <c r="H28" i="3"/>
  <c r="D28" i="3"/>
  <c r="AI27" i="3"/>
  <c r="AH27" i="3"/>
  <c r="AD27" i="3"/>
  <c r="Z27" i="3"/>
  <c r="X27" i="3"/>
  <c r="W27" i="3"/>
  <c r="S27" i="3"/>
  <c r="P27" i="3"/>
  <c r="N27" i="3"/>
  <c r="M27" i="3"/>
  <c r="L27" i="3"/>
  <c r="H27" i="3"/>
  <c r="D27" i="3"/>
  <c r="N26" i="3"/>
  <c r="M26" i="3"/>
  <c r="L26" i="3"/>
  <c r="H26" i="3"/>
  <c r="D26" i="3"/>
  <c r="M25" i="3"/>
  <c r="L25" i="3"/>
  <c r="H25" i="3"/>
  <c r="G25" i="3"/>
  <c r="D25" i="3"/>
  <c r="AI24" i="3"/>
  <c r="AH24" i="3"/>
  <c r="AD24" i="3"/>
  <c r="Z24" i="3"/>
  <c r="X24" i="3"/>
  <c r="W24" i="3"/>
  <c r="S24" i="3"/>
  <c r="R24" i="3"/>
  <c r="P24" i="3"/>
  <c r="M24" i="3"/>
  <c r="L24" i="3"/>
  <c r="H24" i="3"/>
  <c r="G24" i="3"/>
  <c r="D24" i="3"/>
  <c r="AI23" i="3"/>
  <c r="AH23" i="3"/>
  <c r="AD23" i="3"/>
  <c r="Z23" i="3"/>
  <c r="X23" i="3"/>
  <c r="P23" i="3"/>
  <c r="M23" i="3"/>
  <c r="L23" i="3"/>
  <c r="H23" i="3"/>
  <c r="D23" i="3"/>
  <c r="AI22" i="3"/>
  <c r="AH22" i="3"/>
  <c r="AD22" i="3"/>
  <c r="Z22" i="3"/>
  <c r="X22" i="3"/>
  <c r="P22" i="3"/>
  <c r="N22" i="3"/>
  <c r="M22" i="3"/>
  <c r="L22" i="3"/>
  <c r="H22" i="3"/>
  <c r="D22" i="3"/>
  <c r="AI19" i="3"/>
  <c r="AH19" i="3"/>
  <c r="AD19" i="3"/>
  <c r="Z19" i="3"/>
  <c r="N19" i="3"/>
  <c r="M19" i="3"/>
  <c r="L19" i="3"/>
  <c r="H19" i="3"/>
  <c r="D19" i="3"/>
  <c r="AI18" i="3"/>
  <c r="AH18" i="3"/>
  <c r="AD18" i="3"/>
  <c r="AC18" i="3"/>
  <c r="Z18" i="3"/>
  <c r="X18" i="3"/>
  <c r="W18" i="3"/>
  <c r="S18" i="3"/>
  <c r="R18" i="3"/>
  <c r="P18" i="3"/>
  <c r="N18" i="3"/>
  <c r="M18" i="3"/>
  <c r="L18" i="3"/>
  <c r="H18" i="3"/>
  <c r="G18" i="3"/>
  <c r="D18" i="3"/>
  <c r="AI17" i="3"/>
  <c r="AH17" i="3"/>
  <c r="AD17" i="3"/>
  <c r="AC17" i="3"/>
  <c r="Z17" i="3"/>
  <c r="X17" i="3"/>
  <c r="W17" i="3"/>
  <c r="S17" i="3"/>
  <c r="R17" i="3"/>
  <c r="P17" i="3"/>
  <c r="M17" i="3"/>
  <c r="L17" i="3"/>
  <c r="H17" i="3"/>
  <c r="G17" i="3"/>
  <c r="D17" i="3"/>
  <c r="L16" i="3"/>
  <c r="H16" i="3"/>
  <c r="D16" i="3"/>
  <c r="Z15" i="3"/>
  <c r="AI14" i="3"/>
  <c r="AH14" i="3"/>
  <c r="AD14" i="3"/>
  <c r="Z14" i="3"/>
  <c r="N14" i="3"/>
  <c r="L14" i="3"/>
  <c r="H14" i="3"/>
  <c r="D14" i="3"/>
</calcChain>
</file>

<file path=xl/sharedStrings.xml><?xml version="1.0" encoding="utf-8"?>
<sst xmlns="http://schemas.openxmlformats.org/spreadsheetml/2006/main" count="180" uniqueCount="73">
  <si>
    <t>к Тарифному соглашению на 2018 год</t>
  </si>
  <si>
    <t>Тарифы по амбулаторно-поликлинической помощи медицинских организаций 1 уровня на 2018 год</t>
  </si>
  <si>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</si>
  <si>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</si>
  <si>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</si>
  <si>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</si>
  <si>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</si>
  <si>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</si>
  <si>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</si>
  <si>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</si>
  <si>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</si>
  <si>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</si>
  <si>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</si>
  <si>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иные посещения к стоматологу в УЕТ</t>
  </si>
  <si>
    <t>иные доврачебные посещения в УЕТ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</si>
  <si>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</si>
  <si>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</si>
  <si>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</si>
  <si>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</si>
  <si>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</si>
  <si>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</si>
  <si>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</si>
  <si>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</si>
  <si>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</si>
  <si>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</si>
  <si>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</si>
  <si>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</si>
  <si>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</si>
  <si>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</si>
  <si>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</si>
  <si>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</si>
  <si>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</si>
  <si>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</si>
  <si>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</si>
  <si>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</si>
  <si>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</si>
  <si>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</si>
  <si>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</si>
  <si>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</si>
  <si>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</si>
  <si>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</si>
  <si>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</si>
  <si>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</si>
  <si>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</si>
  <si>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</si>
  <si>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</si>
  <si>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</si>
  <si>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</si>
  <si>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</si>
  <si>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</si>
  <si>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</si>
  <si>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</si>
  <si>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</si>
  <si>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</si>
  <si>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</si>
  <si>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</si>
  <si>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</si>
  <si>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>Тарифы по амбулаторно-поликлинической помощи медицинских организаций 2 уровня на 2018 год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</si>
  <si>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</si>
  <si>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</si>
  <si>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</si>
  <si>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</si>
  <si>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</si>
  <si>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Приложение № 21</t>
  </si>
  <si>
    <t>Приложение № 22</t>
  </si>
  <si>
    <t>доврачебная обращение и профилактические посещения в УЕТ</t>
  </si>
  <si>
    <t>обращения по заболеваемости</t>
  </si>
  <si>
    <t>проф.посещения по стоматологии в УЕТ</t>
  </si>
  <si>
    <t>обращения по стоматологии в УЕТ</t>
  </si>
  <si>
    <t>Приложение 22</t>
  </si>
  <si>
    <t>к Дополнительному соглашению №2</t>
  </si>
  <si>
    <t>(руб.)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</si>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</sst>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2" fontId="1" fillId="8" borderId="1" xfId="0" applyNumberFormat="1" applyFont="1" applyFill="1" applyBorder="1"/>
    <xf numFmtId="0" fontId="1" fillId="8" borderId="1" xfId="0" applyFont="1" applyFill="1" applyBorder="1"/>
    <xf numFmtId="2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/>
    <xf numFmtId="0" fontId="1" fillId="0" borderId="1" xfId="0" applyFont="1" applyFill="1" applyBorder="1"/>
    <xf numFmtId="165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/>
    <xf numFmtId="0" fontId="1" fillId="5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6" borderId="1" xfId="0" applyFont="1" applyFill="1" applyBorder="1"/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9"/>
  <sheetViews>
    <sheetView tabSelected="1" workbookViewId="0">
      <selection sqref="A1:AJ49"/>
    </sheetView>
  </sheetViews>
  <sheetFormatPr defaultColWidth="8.85546875" defaultRowHeight="12.75" x14ac:dyDescent="0.2"/>
  <cols>
    <col min="1" max="1" width="37.7109375" style="1" customWidth="1"/>
    <col min="2" max="2" width="19.7109375" style="1" hidden="1" customWidth="1"/>
    <col min="3" max="3" width="23.7109375" style="1" hidden="1" customWidth="1"/>
    <col min="4" max="5" width="9.7109375" style="1" customWidth="1"/>
    <col min="6" max="6" width="12.140625" style="1" customWidth="1"/>
    <col min="7" max="7" width="7.85546875" style="1" customWidth="1"/>
    <col min="8" max="8" width="9.5703125" style="1" customWidth="1"/>
    <col min="9" max="9" width="9.7109375" style="1" customWidth="1"/>
    <col min="10" max="10" width="9.85546875" style="1" customWidth="1"/>
    <col min="11" max="11" width="9.28515625" style="1" customWidth="1"/>
    <col min="12" max="12" width="8.85546875" style="1" customWidth="1"/>
    <col min="13" max="13" width="7.7109375" style="1" customWidth="1"/>
    <col min="14" max="14" width="11.140625" style="1" customWidth="1"/>
    <col min="15" max="15" width="7.28515625" style="1" customWidth="1"/>
    <col min="16" max="16" width="8.85546875" style="1" customWidth="1"/>
    <col min="17" max="17" width="9.140625" style="1" customWidth="1"/>
    <col min="18" max="18" width="7.42578125" style="1" customWidth="1"/>
    <col min="19" max="19" width="7.5703125" style="1" customWidth="1"/>
    <col min="20" max="21" width="8" style="1" customWidth="1"/>
    <col min="22" max="22" width="7.85546875" style="1" customWidth="1"/>
    <col min="23" max="23" width="6.5703125" style="1" customWidth="1"/>
    <col min="24" max="24" width="6.7109375" style="1" customWidth="1"/>
    <col min="25" max="25" width="7.140625" style="1" customWidth="1"/>
    <col min="26" max="26" width="8.85546875" style="1"/>
    <col min="27" max="27" width="9.42578125" style="1" customWidth="1"/>
    <col min="28" max="28" width="11.28515625" style="1" customWidth="1"/>
    <col min="29" max="29" width="7.42578125" style="1" customWidth="1"/>
    <col min="30" max="30" width="8.28515625" style="1" customWidth="1"/>
    <col min="31" max="33" width="8.85546875" style="1"/>
    <col min="34" max="36" width="8" style="1" customWidth="1"/>
    <col min="37" max="16384" width="8.85546875" style="1"/>
  </cols>
  <sheetData>
    <row r="1" spans="1:39" ht="15.75" x14ac:dyDescent="0.25">
      <c r="AE1" s="43" t="s">
        <v>69</v>
      </c>
      <c r="AF1" s="2"/>
      <c r="AK1" s="3"/>
      <c r="AL1" s="4"/>
      <c r="AM1" s="4"/>
    </row>
    <row r="2" spans="1:39" ht="16.5" customHeight="1" x14ac:dyDescent="0.25">
      <c r="AE2" s="43" t="s">
        <v>70</v>
      </c>
      <c r="AF2" s="2"/>
      <c r="AK2" s="3"/>
      <c r="AL2" s="4"/>
      <c r="AM2" s="4"/>
    </row>
    <row r="3" spans="1:39" ht="26.25" customHeight="1" x14ac:dyDescent="0.25">
      <c r="AE3" s="2" t="s">
        <v>63</v>
      </c>
      <c r="AF3" s="2"/>
      <c r="AK3" s="3"/>
      <c r="AL3" s="4"/>
      <c r="AM3" s="4"/>
    </row>
    <row r="4" spans="1:39" ht="15.75" x14ac:dyDescent="0.25">
      <c r="AE4" s="2" t="s">
        <v>0</v>
      </c>
      <c r="AF4" s="2"/>
      <c r="AK4" s="3"/>
      <c r="AL4" s="4"/>
      <c r="AM4" s="4"/>
    </row>
    <row r="5" spans="1:39" ht="18.75" x14ac:dyDescent="0.3">
      <c r="D5" s="5" t="s">
        <v>1</v>
      </c>
      <c r="AJ5" s="2"/>
      <c r="AK5" s="3"/>
      <c r="AL5" s="4"/>
      <c r="AM5" s="4"/>
    </row>
    <row r="6" spans="1:39" ht="13.5" customHeight="1" x14ac:dyDescent="0.3">
      <c r="D6" s="5"/>
      <c r="AJ6" s="44" t="s">
        <v>71</v>
      </c>
      <c r="AK6" s="3"/>
      <c r="AL6" s="4"/>
      <c r="AM6" s="4"/>
    </row>
    <row r="7" spans="1:39" ht="13.15" customHeight="1" x14ac:dyDescent="0.2">
      <c r="A7" s="48" t="s">
        <v>2</v>
      </c>
      <c r="B7" s="49" t="s">
        <v>3</v>
      </c>
      <c r="C7" s="49" t="s">
        <v>4</v>
      </c>
      <c r="D7" s="50" t="s">
        <v>5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</row>
    <row r="8" spans="1:39" x14ac:dyDescent="0.2">
      <c r="A8" s="48"/>
      <c r="B8" s="49"/>
      <c r="C8" s="49"/>
      <c r="D8" s="50" t="s">
        <v>6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46" t="s">
        <v>7</v>
      </c>
      <c r="Q8" s="46"/>
      <c r="R8" s="46"/>
      <c r="S8" s="46"/>
      <c r="T8" s="46"/>
      <c r="U8" s="46"/>
      <c r="V8" s="46"/>
      <c r="W8" s="46"/>
      <c r="X8" s="46"/>
      <c r="Y8" s="46"/>
      <c r="Z8" s="46" t="s">
        <v>8</v>
      </c>
      <c r="AA8" s="46"/>
      <c r="AB8" s="46"/>
      <c r="AC8" s="46"/>
      <c r="AD8" s="46"/>
      <c r="AE8" s="46"/>
      <c r="AF8" s="46"/>
      <c r="AG8" s="46"/>
      <c r="AH8" s="46"/>
      <c r="AI8" s="46"/>
      <c r="AJ8" s="46"/>
    </row>
    <row r="9" spans="1:39" ht="12.75" customHeight="1" x14ac:dyDescent="0.2">
      <c r="A9" s="48"/>
      <c r="B9" s="49"/>
      <c r="C9" s="49"/>
      <c r="D9" s="46" t="s">
        <v>66</v>
      </c>
      <c r="E9" s="46" t="s">
        <v>68</v>
      </c>
      <c r="F9" s="46" t="s">
        <v>65</v>
      </c>
      <c r="G9" s="46" t="s">
        <v>10</v>
      </c>
      <c r="H9" s="46" t="s">
        <v>11</v>
      </c>
      <c r="I9" s="46"/>
      <c r="J9" s="46"/>
      <c r="K9" s="46"/>
      <c r="L9" s="46"/>
      <c r="M9" s="46"/>
      <c r="N9" s="46"/>
      <c r="O9" s="46"/>
      <c r="P9" s="46" t="s">
        <v>66</v>
      </c>
      <c r="Q9" s="46" t="s">
        <v>68</v>
      </c>
      <c r="R9" s="46" t="s">
        <v>10</v>
      </c>
      <c r="S9" s="46" t="s">
        <v>11</v>
      </c>
      <c r="T9" s="46"/>
      <c r="U9" s="46"/>
      <c r="V9" s="46"/>
      <c r="W9" s="46"/>
      <c r="X9" s="46"/>
      <c r="Y9" s="46"/>
      <c r="Z9" s="46" t="s">
        <v>66</v>
      </c>
      <c r="AA9" s="46" t="s">
        <v>68</v>
      </c>
      <c r="AB9" s="46" t="s">
        <v>65</v>
      </c>
      <c r="AC9" s="46" t="s">
        <v>10</v>
      </c>
      <c r="AD9" s="46" t="s">
        <v>11</v>
      </c>
      <c r="AE9" s="46"/>
      <c r="AF9" s="46"/>
      <c r="AG9" s="46"/>
      <c r="AH9" s="46"/>
      <c r="AI9" s="46"/>
      <c r="AJ9" s="46"/>
    </row>
    <row r="10" spans="1:39" ht="76.5" x14ac:dyDescent="0.2">
      <c r="A10" s="48"/>
      <c r="B10" s="49"/>
      <c r="C10" s="49"/>
      <c r="D10" s="46"/>
      <c r="E10" s="46"/>
      <c r="F10" s="46"/>
      <c r="G10" s="46"/>
      <c r="H10" s="34" t="s">
        <v>12</v>
      </c>
      <c r="I10" s="34" t="s">
        <v>13</v>
      </c>
      <c r="J10" s="42" t="s">
        <v>67</v>
      </c>
      <c r="K10" s="34" t="s">
        <v>14</v>
      </c>
      <c r="L10" s="34" t="s">
        <v>15</v>
      </c>
      <c r="M10" s="34" t="s">
        <v>16</v>
      </c>
      <c r="N10" s="34" t="s">
        <v>17</v>
      </c>
      <c r="O10" s="34" t="s">
        <v>18</v>
      </c>
      <c r="P10" s="46"/>
      <c r="Q10" s="46"/>
      <c r="R10" s="46"/>
      <c r="S10" s="34" t="s">
        <v>12</v>
      </c>
      <c r="T10" s="34" t="s">
        <v>13</v>
      </c>
      <c r="U10" s="42" t="s">
        <v>67</v>
      </c>
      <c r="V10" s="42" t="s">
        <v>14</v>
      </c>
      <c r="W10" s="34" t="s">
        <v>15</v>
      </c>
      <c r="X10" s="34" t="s">
        <v>16</v>
      </c>
      <c r="Y10" s="34" t="s">
        <v>18</v>
      </c>
      <c r="Z10" s="46"/>
      <c r="AA10" s="46"/>
      <c r="AB10" s="46"/>
      <c r="AC10" s="46"/>
      <c r="AD10" s="34" t="s">
        <v>12</v>
      </c>
      <c r="AE10" s="34" t="s">
        <v>13</v>
      </c>
      <c r="AF10" s="42" t="s">
        <v>67</v>
      </c>
      <c r="AG10" s="34" t="s">
        <v>14</v>
      </c>
      <c r="AH10" s="34" t="s">
        <v>15</v>
      </c>
      <c r="AI10" s="34" t="s">
        <v>16</v>
      </c>
      <c r="AJ10" s="34" t="s">
        <v>18</v>
      </c>
    </row>
    <row r="11" spans="1:39" ht="14.45" hidden="1" customHeight="1" x14ac:dyDescent="0.2">
      <c r="A11" s="40">
        <v>2017</v>
      </c>
      <c r="B11" s="41"/>
      <c r="C11" s="41"/>
      <c r="D11" s="40">
        <v>1833.44</v>
      </c>
      <c r="E11" s="40">
        <v>166.9</v>
      </c>
      <c r="F11" s="40">
        <v>126.72</v>
      </c>
      <c r="G11" s="40">
        <v>856.3</v>
      </c>
      <c r="H11" s="40">
        <v>181.21</v>
      </c>
      <c r="I11" s="40">
        <v>120.17</v>
      </c>
      <c r="J11" s="40"/>
      <c r="K11" s="40">
        <v>98.68</v>
      </c>
      <c r="L11" s="40">
        <v>466.48</v>
      </c>
      <c r="M11" s="40">
        <v>101.48</v>
      </c>
      <c r="N11" s="40">
        <v>470.82</v>
      </c>
      <c r="O11" s="40">
        <v>304.54000000000002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9" hidden="1" x14ac:dyDescent="0.2">
      <c r="A12" s="47" t="s">
        <v>19</v>
      </c>
      <c r="B12" s="47"/>
      <c r="C12" s="47"/>
      <c r="D12" s="7">
        <v>2176.75</v>
      </c>
      <c r="E12" s="7">
        <v>166.9</v>
      </c>
      <c r="F12" s="7">
        <v>126.72</v>
      </c>
      <c r="G12" s="7">
        <v>941.93</v>
      </c>
      <c r="H12" s="7">
        <v>252.11</v>
      </c>
      <c r="I12" s="7">
        <v>138.44</v>
      </c>
      <c r="J12" s="7">
        <v>192.27</v>
      </c>
      <c r="K12" s="7">
        <v>98.68</v>
      </c>
      <c r="L12" s="7">
        <v>557.32000000000005</v>
      </c>
      <c r="M12" s="7">
        <v>121.78</v>
      </c>
      <c r="N12" s="7">
        <v>564.98</v>
      </c>
      <c r="O12" s="7">
        <v>365.44799999999998</v>
      </c>
      <c r="P12" s="7">
        <v>2176.75</v>
      </c>
      <c r="Q12" s="7">
        <v>166.9</v>
      </c>
      <c r="R12" s="7">
        <v>941.93</v>
      </c>
      <c r="S12" s="7">
        <v>252.11</v>
      </c>
      <c r="T12" s="7">
        <v>138.44</v>
      </c>
      <c r="U12" s="7">
        <v>192.27</v>
      </c>
      <c r="V12" s="7">
        <v>98.68</v>
      </c>
      <c r="W12" s="7">
        <v>557.32000000000005</v>
      </c>
      <c r="X12" s="7">
        <v>121.78</v>
      </c>
      <c r="Y12" s="7">
        <v>365.44799999999998</v>
      </c>
      <c r="Z12" s="7">
        <v>2176.75</v>
      </c>
      <c r="AA12" s="7">
        <v>166.9</v>
      </c>
      <c r="AB12" s="7">
        <v>126.72</v>
      </c>
      <c r="AC12" s="7">
        <v>941.93</v>
      </c>
      <c r="AD12" s="7">
        <v>252.11</v>
      </c>
      <c r="AE12" s="7">
        <v>138.44</v>
      </c>
      <c r="AF12" s="7">
        <v>192.27</v>
      </c>
      <c r="AG12" s="7">
        <v>98.68</v>
      </c>
      <c r="AH12" s="7">
        <v>557.32000000000005</v>
      </c>
      <c r="AI12" s="7">
        <v>121.78</v>
      </c>
      <c r="AJ12" s="7">
        <v>365.44799999999998</v>
      </c>
    </row>
    <row r="13" spans="1:39" ht="18.600000000000001" hidden="1" customHeight="1" x14ac:dyDescent="0.2">
      <c r="A13" s="51" t="s">
        <v>20</v>
      </c>
      <c r="B13" s="51"/>
      <c r="C13" s="51"/>
      <c r="D13" s="33">
        <v>1.073</v>
      </c>
      <c r="E13" s="33">
        <v>1.1519999999999999</v>
      </c>
      <c r="F13" s="33">
        <v>1.1519999999999999</v>
      </c>
      <c r="G13" s="33">
        <v>1.052</v>
      </c>
      <c r="H13" s="33">
        <v>1</v>
      </c>
      <c r="I13" s="33">
        <v>1.1519999999999999</v>
      </c>
      <c r="J13" s="33">
        <v>1.1519999999999999</v>
      </c>
      <c r="K13" s="33">
        <v>1.1519999999999999</v>
      </c>
      <c r="L13" s="33">
        <v>1</v>
      </c>
      <c r="M13" s="33">
        <v>1</v>
      </c>
      <c r="N13" s="33">
        <v>1.1910000000000001</v>
      </c>
      <c r="O13" s="33">
        <v>1.153</v>
      </c>
      <c r="P13" s="8">
        <v>1.0740000000000001</v>
      </c>
      <c r="Q13" s="8">
        <v>1.1519999999999999</v>
      </c>
      <c r="R13" s="8">
        <v>1.0529999999999999</v>
      </c>
      <c r="S13" s="8">
        <v>1</v>
      </c>
      <c r="T13" s="8">
        <v>1.1519999999999999</v>
      </c>
      <c r="U13" s="8">
        <v>1.1519999999999999</v>
      </c>
      <c r="V13" s="8">
        <v>1.1519999999999999</v>
      </c>
      <c r="W13" s="8">
        <v>1</v>
      </c>
      <c r="X13" s="8">
        <v>1</v>
      </c>
      <c r="Y13" s="8">
        <v>1.1539999999999999</v>
      </c>
      <c r="Z13" s="8">
        <v>1.0760000000000001</v>
      </c>
      <c r="AA13" s="8">
        <v>1.1519999999999999</v>
      </c>
      <c r="AB13" s="8">
        <v>1.1519999999999999</v>
      </c>
      <c r="AC13" s="8">
        <v>1.0549999999999999</v>
      </c>
      <c r="AD13" s="8">
        <v>1</v>
      </c>
      <c r="AE13" s="8">
        <v>1.1519999999999999</v>
      </c>
      <c r="AF13" s="8">
        <v>1.1519999999999999</v>
      </c>
      <c r="AG13" s="8">
        <v>1.1519999999999999</v>
      </c>
      <c r="AH13" s="8">
        <v>1</v>
      </c>
      <c r="AI13" s="8">
        <v>1</v>
      </c>
      <c r="AJ13" s="8">
        <v>1.1559999999999999</v>
      </c>
    </row>
    <row r="14" spans="1:39" x14ac:dyDescent="0.2">
      <c r="A14" s="23" t="s">
        <v>21</v>
      </c>
      <c r="B14" s="9">
        <v>1.04</v>
      </c>
      <c r="C14" s="10">
        <v>0.97399999999999998</v>
      </c>
      <c r="D14" s="11">
        <f>$D$12*$D$13*B14</f>
        <v>2429.0788599999996</v>
      </c>
      <c r="E14" s="11"/>
      <c r="F14" s="11"/>
      <c r="G14" s="12"/>
      <c r="H14" s="11">
        <f>$H$12*$H$13*C14</f>
        <v>245.55513999999999</v>
      </c>
      <c r="I14" s="11"/>
      <c r="J14" s="11"/>
      <c r="K14" s="13"/>
      <c r="L14" s="11">
        <f>$L$12*$L$13*C14</f>
        <v>542.82968000000005</v>
      </c>
      <c r="M14" s="11"/>
      <c r="N14" s="11">
        <f>$N$12*$N$13*C14</f>
        <v>655.39600932000008</v>
      </c>
      <c r="O14" s="12"/>
      <c r="P14" s="11"/>
      <c r="Q14" s="11"/>
      <c r="R14" s="12"/>
      <c r="S14" s="11"/>
      <c r="T14" s="11"/>
      <c r="U14" s="11"/>
      <c r="V14" s="11"/>
      <c r="W14" s="11"/>
      <c r="X14" s="11"/>
      <c r="Y14" s="12"/>
      <c r="Z14" s="11">
        <f>$Z$12*$Z$13*B14</f>
        <v>2435.87032</v>
      </c>
      <c r="AA14" s="11"/>
      <c r="AB14" s="11"/>
      <c r="AC14" s="12"/>
      <c r="AD14" s="11">
        <f>$AD$12*$AD$13*C14</f>
        <v>245.55513999999999</v>
      </c>
      <c r="AE14" s="11"/>
      <c r="AF14" s="11"/>
      <c r="AG14" s="13"/>
      <c r="AH14" s="11">
        <f>$AH$12*$AH$13*C14</f>
        <v>542.82968000000005</v>
      </c>
      <c r="AI14" s="11">
        <f>$AI$12*$AI$13*C14</f>
        <v>118.61372</v>
      </c>
      <c r="AJ14" s="12"/>
    </row>
    <row r="15" spans="1:39" x14ac:dyDescent="0.2">
      <c r="A15" s="23" t="s">
        <v>22</v>
      </c>
      <c r="B15" s="9">
        <v>1.04</v>
      </c>
      <c r="C15" s="10">
        <v>0.97399999999999998</v>
      </c>
      <c r="D15" s="11"/>
      <c r="E15" s="11"/>
      <c r="F15" s="11"/>
      <c r="G15" s="12"/>
      <c r="H15" s="11"/>
      <c r="I15" s="11"/>
      <c r="J15" s="11"/>
      <c r="K15" s="13"/>
      <c r="L15" s="11"/>
      <c r="M15" s="11"/>
      <c r="N15" s="11"/>
      <c r="O15" s="12"/>
      <c r="P15" s="11"/>
      <c r="Q15" s="11"/>
      <c r="R15" s="12"/>
      <c r="S15" s="11"/>
      <c r="T15" s="11"/>
      <c r="U15" s="11"/>
      <c r="V15" s="11"/>
      <c r="W15" s="11"/>
      <c r="X15" s="11"/>
      <c r="Y15" s="12"/>
      <c r="Z15" s="11">
        <f>$Z$12*$Z$13*B15</f>
        <v>2435.87032</v>
      </c>
      <c r="AA15" s="11"/>
      <c r="AB15" s="11"/>
      <c r="AC15" s="12"/>
      <c r="AD15" s="11"/>
      <c r="AE15" s="11"/>
      <c r="AF15" s="11"/>
      <c r="AG15" s="13"/>
      <c r="AH15" s="11"/>
      <c r="AI15" s="11"/>
      <c r="AJ15" s="12"/>
    </row>
    <row r="16" spans="1:39" x14ac:dyDescent="0.2">
      <c r="A16" s="23" t="s">
        <v>23</v>
      </c>
      <c r="B16" s="9">
        <v>1.04</v>
      </c>
      <c r="C16" s="10">
        <v>0.97399999999999998</v>
      </c>
      <c r="D16" s="11">
        <f>$D$12*$D$13*B16</f>
        <v>2429.0788599999996</v>
      </c>
      <c r="E16" s="11"/>
      <c r="F16" s="11"/>
      <c r="G16" s="12"/>
      <c r="H16" s="11">
        <f>$H$12*$H$13*C16</f>
        <v>245.55513999999999</v>
      </c>
      <c r="I16" s="11"/>
      <c r="J16" s="11"/>
      <c r="K16" s="13"/>
      <c r="L16" s="11">
        <f>$L$12*$L$13*C16</f>
        <v>542.82968000000005</v>
      </c>
      <c r="M16" s="11"/>
      <c r="N16" s="12"/>
      <c r="O16" s="12"/>
      <c r="P16" s="11"/>
      <c r="Q16" s="11"/>
      <c r="R16" s="12"/>
      <c r="S16" s="11"/>
      <c r="T16" s="11"/>
      <c r="U16" s="11"/>
      <c r="V16" s="11"/>
      <c r="W16" s="12"/>
      <c r="X16" s="11"/>
      <c r="Y16" s="12"/>
      <c r="Z16" s="11"/>
      <c r="AA16" s="11"/>
      <c r="AB16" s="11"/>
      <c r="AC16" s="12"/>
      <c r="AD16" s="11"/>
      <c r="AE16" s="11"/>
      <c r="AF16" s="11"/>
      <c r="AG16" s="13"/>
      <c r="AH16" s="12"/>
      <c r="AI16" s="11"/>
      <c r="AJ16" s="12"/>
    </row>
    <row r="17" spans="1:36" x14ac:dyDescent="0.2">
      <c r="A17" s="23" t="s">
        <v>24</v>
      </c>
      <c r="B17" s="9">
        <v>1.25</v>
      </c>
      <c r="C17" s="10">
        <v>1.29</v>
      </c>
      <c r="D17" s="11">
        <f t="shared" ref="D17:D19" si="0">$D$12*$D$13*B17</f>
        <v>2919.5659374999996</v>
      </c>
      <c r="E17" s="11"/>
      <c r="F17" s="11"/>
      <c r="G17" s="11">
        <f>$G$12*$G$13*C17</f>
        <v>1278.2743644</v>
      </c>
      <c r="H17" s="11">
        <f t="shared" ref="H17:H21" si="1">$H$12*$H$13*C17</f>
        <v>325.22190000000001</v>
      </c>
      <c r="I17" s="11"/>
      <c r="J17" s="11"/>
      <c r="K17" s="13"/>
      <c r="L17" s="11">
        <f t="shared" ref="L17:L21" si="2">$L$12*$L$13*C17</f>
        <v>718.94280000000003</v>
      </c>
      <c r="M17" s="11">
        <f>$M$12*$M$13*C17</f>
        <v>157.09620000000001</v>
      </c>
      <c r="N17" s="12"/>
      <c r="O17" s="11"/>
      <c r="P17" s="11">
        <f>$P$12*$P$13*B17</f>
        <v>2922.2868750000002</v>
      </c>
      <c r="Q17" s="11"/>
      <c r="R17" s="11">
        <f>$R$12*$R$13*C17</f>
        <v>1279.4894540999999</v>
      </c>
      <c r="S17" s="11">
        <f>$S$12*$S$13*C17</f>
        <v>325.22190000000001</v>
      </c>
      <c r="T17" s="11"/>
      <c r="U17" s="11"/>
      <c r="V17" s="11"/>
      <c r="W17" s="11">
        <f>$W$12*$W$13*C17</f>
        <v>718.94280000000003</v>
      </c>
      <c r="X17" s="11">
        <f>$X$12*$X$13*C17</f>
        <v>157.09620000000001</v>
      </c>
      <c r="Y17" s="11"/>
      <c r="Z17" s="11">
        <f>$Z$12*$Z$13*B17</f>
        <v>2927.7287500000002</v>
      </c>
      <c r="AA17" s="11"/>
      <c r="AB17" s="11"/>
      <c r="AC17" s="11">
        <f>$AC$12*$AC$13*C17</f>
        <v>1281.9196334999999</v>
      </c>
      <c r="AD17" s="11">
        <f>$AD$12*$AD$13*C17</f>
        <v>325.22190000000001</v>
      </c>
      <c r="AE17" s="11"/>
      <c r="AF17" s="11"/>
      <c r="AG17" s="13"/>
      <c r="AH17" s="11">
        <f>$AH$12*$AH$13*C17</f>
        <v>718.94280000000003</v>
      </c>
      <c r="AI17" s="11">
        <f>$AI$12*$AI$13*C17</f>
        <v>157.09620000000001</v>
      </c>
      <c r="AJ17" s="11"/>
    </row>
    <row r="18" spans="1:36" x14ac:dyDescent="0.2">
      <c r="A18" s="23" t="s">
        <v>25</v>
      </c>
      <c r="B18" s="9">
        <v>0.81</v>
      </c>
      <c r="C18" s="10">
        <v>0.85540000000000005</v>
      </c>
      <c r="D18" s="11">
        <f t="shared" si="0"/>
        <v>1891.8787275</v>
      </c>
      <c r="E18" s="11"/>
      <c r="F18" s="11"/>
      <c r="G18" s="11">
        <f>$G$12*$G$13*C18</f>
        <v>847.62472194400004</v>
      </c>
      <c r="H18" s="11">
        <f t="shared" si="1"/>
        <v>215.65489400000001</v>
      </c>
      <c r="I18" s="11"/>
      <c r="J18" s="11"/>
      <c r="K18" s="13"/>
      <c r="L18" s="11">
        <f t="shared" si="2"/>
        <v>476.73152800000008</v>
      </c>
      <c r="M18" s="11">
        <f t="shared" ref="M18:M21" si="3">$M$12*$M$13*C18</f>
        <v>104.17061200000001</v>
      </c>
      <c r="N18" s="11">
        <f>$N$12*$N$13*C18</f>
        <v>575.5911153720001</v>
      </c>
      <c r="O18" s="11"/>
      <c r="P18" s="11">
        <f>$P$12*$P$13*B18</f>
        <v>1893.6418950000004</v>
      </c>
      <c r="Q18" s="11"/>
      <c r="R18" s="11">
        <f>$R$12*$R$13*C18</f>
        <v>848.43044886600001</v>
      </c>
      <c r="S18" s="11">
        <f>$S$12*$S$13*C18</f>
        <v>215.65489400000001</v>
      </c>
      <c r="T18" s="11"/>
      <c r="U18" s="11"/>
      <c r="V18" s="11"/>
      <c r="W18" s="11">
        <f>$W$12*$W$13*C18</f>
        <v>476.73152800000008</v>
      </c>
      <c r="X18" s="11">
        <f>$X$12*$X$13*C18</f>
        <v>104.17061200000001</v>
      </c>
      <c r="Y18" s="11"/>
      <c r="Z18" s="11">
        <f>$Z$12*$Z$13*B18</f>
        <v>1897.1682300000002</v>
      </c>
      <c r="AA18" s="11"/>
      <c r="AB18" s="11"/>
      <c r="AC18" s="11">
        <f>$AC$12*$AC$13*C18</f>
        <v>850.04190270999993</v>
      </c>
      <c r="AD18" s="11">
        <f t="shared" ref="AD18:AD21" si="4">$AD$12*$AD$13*C18</f>
        <v>215.65489400000001</v>
      </c>
      <c r="AE18" s="11"/>
      <c r="AF18" s="11"/>
      <c r="AG18" s="13"/>
      <c r="AH18" s="11">
        <f t="shared" ref="AH18:AH21" si="5">$AH$12*$AH$13*C18</f>
        <v>476.73152800000008</v>
      </c>
      <c r="AI18" s="11">
        <f t="shared" ref="AI18:AI21" si="6">$AI$12*$AI$13*C18</f>
        <v>104.17061200000001</v>
      </c>
      <c r="AJ18" s="11"/>
    </row>
    <row r="19" spans="1:36" x14ac:dyDescent="0.2">
      <c r="A19" s="23" t="s">
        <v>26</v>
      </c>
      <c r="B19" s="9">
        <v>1.52</v>
      </c>
      <c r="C19" s="10">
        <v>1.7598</v>
      </c>
      <c r="D19" s="11">
        <f t="shared" si="0"/>
        <v>3550.1921799999996</v>
      </c>
      <c r="E19" s="11"/>
      <c r="F19" s="11"/>
      <c r="G19" s="11"/>
      <c r="H19" s="11">
        <f t="shared" si="1"/>
        <v>443.66317800000002</v>
      </c>
      <c r="I19" s="11"/>
      <c r="J19" s="11"/>
      <c r="K19" s="13"/>
      <c r="L19" s="11">
        <f t="shared" si="2"/>
        <v>980.77173600000015</v>
      </c>
      <c r="M19" s="11">
        <f t="shared" si="3"/>
        <v>214.30844400000001</v>
      </c>
      <c r="N19" s="11">
        <f>$N$12*$N$13*C19</f>
        <v>1184.1538985640002</v>
      </c>
      <c r="O19" s="12"/>
      <c r="P19" s="11"/>
      <c r="Q19" s="11"/>
      <c r="R19" s="12"/>
      <c r="S19" s="11"/>
      <c r="T19" s="11"/>
      <c r="U19" s="11"/>
      <c r="V19" s="11"/>
      <c r="W19" s="11"/>
      <c r="X19" s="11"/>
      <c r="Y19" s="12"/>
      <c r="Z19" s="11">
        <f>$Z$12*$Z$13*B19</f>
        <v>3560.11816</v>
      </c>
      <c r="AA19" s="11"/>
      <c r="AB19" s="11"/>
      <c r="AC19" s="12"/>
      <c r="AD19" s="11">
        <f t="shared" si="4"/>
        <v>443.66317800000002</v>
      </c>
      <c r="AE19" s="11"/>
      <c r="AF19" s="11"/>
      <c r="AG19" s="13"/>
      <c r="AH19" s="11">
        <f t="shared" si="5"/>
        <v>980.77173600000015</v>
      </c>
      <c r="AI19" s="11">
        <f t="shared" si="6"/>
        <v>214.30844400000001</v>
      </c>
      <c r="AJ19" s="12"/>
    </row>
    <row r="20" spans="1:36" x14ac:dyDescent="0.2">
      <c r="A20" s="23" t="s">
        <v>27</v>
      </c>
      <c r="B20" s="9">
        <v>1.52</v>
      </c>
      <c r="C20" s="10">
        <v>1.7598</v>
      </c>
      <c r="D20" s="11"/>
      <c r="E20" s="11"/>
      <c r="F20" s="11"/>
      <c r="G20" s="11"/>
      <c r="H20" s="11"/>
      <c r="I20" s="11"/>
      <c r="J20" s="11"/>
      <c r="K20" s="13"/>
      <c r="L20" s="11"/>
      <c r="M20" s="11"/>
      <c r="N20" s="12"/>
      <c r="O20" s="12"/>
      <c r="P20" s="11"/>
      <c r="Q20" s="11"/>
      <c r="R20" s="12"/>
      <c r="S20" s="11"/>
      <c r="T20" s="11"/>
      <c r="U20" s="11"/>
      <c r="V20" s="11"/>
      <c r="W20" s="11"/>
      <c r="X20" s="11"/>
      <c r="Y20" s="12"/>
      <c r="Z20" s="11"/>
      <c r="AA20" s="11"/>
      <c r="AB20" s="11"/>
      <c r="AC20" s="12"/>
      <c r="AD20" s="11"/>
      <c r="AE20" s="11"/>
      <c r="AF20" s="11"/>
      <c r="AG20" s="13"/>
      <c r="AH20" s="11"/>
      <c r="AI20" s="11"/>
      <c r="AJ20" s="12"/>
    </row>
    <row r="21" spans="1:36" x14ac:dyDescent="0.2">
      <c r="A21" s="23" t="s">
        <v>28</v>
      </c>
      <c r="B21" s="9">
        <v>1.45</v>
      </c>
      <c r="C21" s="10">
        <v>1.6206</v>
      </c>
      <c r="D21" s="11">
        <f>$D$12*$D$13*B21</f>
        <v>3386.6964874999994</v>
      </c>
      <c r="E21" s="11"/>
      <c r="F21" s="11"/>
      <c r="G21" s="11"/>
      <c r="H21" s="11">
        <f t="shared" si="1"/>
        <v>408.56946600000003</v>
      </c>
      <c r="I21" s="11"/>
      <c r="J21" s="11"/>
      <c r="K21" s="13"/>
      <c r="L21" s="11">
        <f t="shared" si="2"/>
        <v>903.19279200000005</v>
      </c>
      <c r="M21" s="11">
        <f t="shared" si="3"/>
        <v>197.35666800000001</v>
      </c>
      <c r="N21" s="11">
        <f>$N$12*$N$13*C21</f>
        <v>1090.4874463080002</v>
      </c>
      <c r="O21" s="12"/>
      <c r="P21" s="11">
        <f>$P$12*$P$13*B21</f>
        <v>3389.8527750000003</v>
      </c>
      <c r="Q21" s="11"/>
      <c r="R21" s="12"/>
      <c r="S21" s="11">
        <f>$S$12*$S$13*C21</f>
        <v>408.56946600000003</v>
      </c>
      <c r="T21" s="11"/>
      <c r="U21" s="11"/>
      <c r="V21" s="11"/>
      <c r="W21" s="11">
        <f>$W$12*$W$13*C21</f>
        <v>903.19279200000005</v>
      </c>
      <c r="X21" s="11">
        <f>$X$12*$X$13*C21</f>
        <v>197.35666800000001</v>
      </c>
      <c r="Y21" s="12"/>
      <c r="Z21" s="11">
        <f>$Z$12*$Z$13*B21</f>
        <v>3396.1653499999998</v>
      </c>
      <c r="AA21" s="11"/>
      <c r="AB21" s="11"/>
      <c r="AC21" s="12"/>
      <c r="AD21" s="11">
        <f t="shared" si="4"/>
        <v>408.56946600000003</v>
      </c>
      <c r="AE21" s="11"/>
      <c r="AF21" s="11"/>
      <c r="AG21" s="13"/>
      <c r="AH21" s="11">
        <f t="shared" si="5"/>
        <v>903.19279200000005</v>
      </c>
      <c r="AI21" s="11">
        <f t="shared" si="6"/>
        <v>197.35666800000001</v>
      </c>
      <c r="AJ21" s="12"/>
    </row>
    <row r="22" spans="1:36" x14ac:dyDescent="0.2">
      <c r="A22" s="23" t="s">
        <v>29</v>
      </c>
      <c r="B22" s="9">
        <v>1.02</v>
      </c>
      <c r="C22" s="10">
        <v>1.0147999999999999</v>
      </c>
      <c r="D22" s="11">
        <f t="shared" ref="D22:D44" si="7">$D$12*$D$13*B22</f>
        <v>2382.3658049999999</v>
      </c>
      <c r="E22" s="11"/>
      <c r="F22" s="11"/>
      <c r="G22" s="11"/>
      <c r="H22" s="11">
        <f>$H$12*$H$13*C22</f>
        <v>255.841228</v>
      </c>
      <c r="I22" s="11"/>
      <c r="J22" s="11"/>
      <c r="K22" s="13"/>
      <c r="L22" s="11">
        <f t="shared" ref="L22:L35" si="8">$L$12*$L$13*C22</f>
        <v>565.56833600000004</v>
      </c>
      <c r="M22" s="11">
        <f t="shared" ref="M22:M30" si="9">$M$12*$M$13*C22</f>
        <v>123.58234399999999</v>
      </c>
      <c r="N22" s="11">
        <f>$N$12*$N$13*C22</f>
        <v>682.84996946400008</v>
      </c>
      <c r="O22" s="12"/>
      <c r="P22" s="11">
        <f>$P$12*$P$13*B22</f>
        <v>2384.5860900000002</v>
      </c>
      <c r="Q22" s="11"/>
      <c r="R22" s="12"/>
      <c r="S22" s="11"/>
      <c r="T22" s="11"/>
      <c r="U22" s="11"/>
      <c r="V22" s="11"/>
      <c r="W22" s="11"/>
      <c r="X22" s="11">
        <f>$X$12*$X$13*C22</f>
        <v>123.58234399999999</v>
      </c>
      <c r="Y22" s="12"/>
      <c r="Z22" s="11">
        <f>$Z$12*$Z$13*B22</f>
        <v>2389.02666</v>
      </c>
      <c r="AA22" s="11"/>
      <c r="AB22" s="11"/>
      <c r="AC22" s="12"/>
      <c r="AD22" s="11">
        <f>$AD$12*$AD$13*C22</f>
        <v>255.841228</v>
      </c>
      <c r="AE22" s="11"/>
      <c r="AF22" s="11"/>
      <c r="AG22" s="13"/>
      <c r="AH22" s="11">
        <f>$AH$12*$AH$13*C22</f>
        <v>565.56833600000004</v>
      </c>
      <c r="AI22" s="11">
        <f>$AI$12*$AI$13*C22</f>
        <v>123.58234399999999</v>
      </c>
      <c r="AJ22" s="12"/>
    </row>
    <row r="23" spans="1:36" x14ac:dyDescent="0.2">
      <c r="A23" s="23" t="s">
        <v>30</v>
      </c>
      <c r="B23" s="9">
        <v>1.05</v>
      </c>
      <c r="C23" s="10">
        <v>1.2842</v>
      </c>
      <c r="D23" s="11">
        <f t="shared" si="7"/>
        <v>2452.4353874999997</v>
      </c>
      <c r="E23" s="11"/>
      <c r="F23" s="11"/>
      <c r="G23" s="11"/>
      <c r="H23" s="11">
        <f t="shared" ref="H23:H25" si="10">$H$12*$H$13*C23</f>
        <v>323.75966199999999</v>
      </c>
      <c r="I23" s="11"/>
      <c r="J23" s="11"/>
      <c r="K23" s="13"/>
      <c r="L23" s="11">
        <f t="shared" si="8"/>
        <v>715.71034400000008</v>
      </c>
      <c r="M23" s="11">
        <f t="shared" si="9"/>
        <v>156.38987600000002</v>
      </c>
      <c r="N23" s="11">
        <f>$N$12*$N$13*C23</f>
        <v>864.12685335600008</v>
      </c>
      <c r="O23" s="12"/>
      <c r="P23" s="11">
        <f>$P$12*$P$13*B23</f>
        <v>2454.7209750000002</v>
      </c>
      <c r="Q23" s="11"/>
      <c r="R23" s="12"/>
      <c r="S23" s="11"/>
      <c r="T23" s="11"/>
      <c r="U23" s="11"/>
      <c r="V23" s="11"/>
      <c r="W23" s="12"/>
      <c r="X23" s="11">
        <f>$X$12*$X$13*C23</f>
        <v>156.38987600000002</v>
      </c>
      <c r="Y23" s="12"/>
      <c r="Z23" s="11">
        <f>$Z$12*$Z$13*B23</f>
        <v>2459.2921500000002</v>
      </c>
      <c r="AA23" s="11"/>
      <c r="AB23" s="11"/>
      <c r="AC23" s="12"/>
      <c r="AD23" s="11">
        <f t="shared" ref="AD23:AD24" si="11">$AD$12*$AD$13*C23</f>
        <v>323.75966199999999</v>
      </c>
      <c r="AE23" s="11"/>
      <c r="AF23" s="11"/>
      <c r="AG23" s="13"/>
      <c r="AH23" s="11">
        <f t="shared" ref="AH23:AH24" si="12">$AH$12*$AH$13*C23</f>
        <v>715.71034400000008</v>
      </c>
      <c r="AI23" s="11">
        <f t="shared" ref="AI23:AI24" si="13">$AI$12*$AI$13*C23</f>
        <v>156.38987600000002</v>
      </c>
      <c r="AJ23" s="12"/>
    </row>
    <row r="24" spans="1:36" x14ac:dyDescent="0.2">
      <c r="A24" s="23" t="s">
        <v>31</v>
      </c>
      <c r="B24" s="9">
        <v>0.94</v>
      </c>
      <c r="C24" s="10">
        <v>0.9113</v>
      </c>
      <c r="D24" s="11">
        <f t="shared" si="7"/>
        <v>2195.5135849999997</v>
      </c>
      <c r="E24" s="11"/>
      <c r="F24" s="11"/>
      <c r="G24" s="11">
        <f>$G$12*$G$13*C24</f>
        <v>903.01661106799997</v>
      </c>
      <c r="H24" s="11">
        <f t="shared" si="10"/>
        <v>229.74784300000002</v>
      </c>
      <c r="I24" s="11"/>
      <c r="J24" s="11"/>
      <c r="K24" s="13"/>
      <c r="L24" s="11">
        <f t="shared" si="8"/>
        <v>507.88571600000006</v>
      </c>
      <c r="M24" s="11">
        <f t="shared" si="9"/>
        <v>110.97811400000001</v>
      </c>
      <c r="N24" s="12"/>
      <c r="O24" s="12"/>
      <c r="P24" s="11">
        <f>$P$12*$P$13*B24</f>
        <v>2197.5597299999999</v>
      </c>
      <c r="Q24" s="11"/>
      <c r="R24" s="11">
        <f>$R$12*$R$13*C24</f>
        <v>903.87499187699996</v>
      </c>
      <c r="S24" s="11">
        <f>$S$12*$S$13*C24</f>
        <v>229.74784300000002</v>
      </c>
      <c r="T24" s="11"/>
      <c r="U24" s="11"/>
      <c r="V24" s="11"/>
      <c r="W24" s="11">
        <f>$W$12*$W$13*C24</f>
        <v>507.88571600000006</v>
      </c>
      <c r="X24" s="11">
        <f>$X$12*$X$13*C24</f>
        <v>110.97811400000001</v>
      </c>
      <c r="Y24" s="12"/>
      <c r="Z24" s="11">
        <f>$Z$12*$Z$13*B24</f>
        <v>2201.65202</v>
      </c>
      <c r="AA24" s="11"/>
      <c r="AB24" s="11"/>
      <c r="AC24" s="11"/>
      <c r="AD24" s="11">
        <f t="shared" si="11"/>
        <v>229.74784300000002</v>
      </c>
      <c r="AE24" s="11"/>
      <c r="AF24" s="11"/>
      <c r="AG24" s="13"/>
      <c r="AH24" s="11">
        <f t="shared" si="12"/>
        <v>507.88571600000006</v>
      </c>
      <c r="AI24" s="11">
        <f t="shared" si="13"/>
        <v>110.97811400000001</v>
      </c>
      <c r="AJ24" s="12"/>
    </row>
    <row r="25" spans="1:36" x14ac:dyDescent="0.2">
      <c r="A25" s="23" t="s">
        <v>32</v>
      </c>
      <c r="B25" s="9">
        <v>0.94</v>
      </c>
      <c r="C25" s="10">
        <v>0.9113</v>
      </c>
      <c r="D25" s="11">
        <f t="shared" si="7"/>
        <v>2195.5135849999997</v>
      </c>
      <c r="E25" s="11"/>
      <c r="F25" s="11"/>
      <c r="G25" s="11">
        <f>$G$12*$G$13*C25</f>
        <v>903.01661106799997</v>
      </c>
      <c r="H25" s="11">
        <f t="shared" si="10"/>
        <v>229.74784300000002</v>
      </c>
      <c r="I25" s="11"/>
      <c r="J25" s="11"/>
      <c r="K25" s="13"/>
      <c r="L25" s="11">
        <f t="shared" si="8"/>
        <v>507.88571600000006</v>
      </c>
      <c r="M25" s="11">
        <f t="shared" si="9"/>
        <v>110.97811400000001</v>
      </c>
      <c r="N25" s="12"/>
      <c r="O25" s="12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1"/>
      <c r="AA25" s="11"/>
      <c r="AB25" s="11"/>
      <c r="AC25" s="11"/>
      <c r="AD25" s="11"/>
      <c r="AE25" s="11"/>
      <c r="AF25" s="11"/>
      <c r="AG25" s="13"/>
      <c r="AH25" s="11"/>
      <c r="AI25" s="11"/>
      <c r="AJ25" s="12"/>
    </row>
    <row r="26" spans="1:36" x14ac:dyDescent="0.2">
      <c r="A26" s="23" t="s">
        <v>33</v>
      </c>
      <c r="B26" s="9">
        <v>0.66</v>
      </c>
      <c r="C26" s="10">
        <v>0.73740000000000006</v>
      </c>
      <c r="D26" s="11">
        <f t="shared" si="7"/>
        <v>1541.5308149999998</v>
      </c>
      <c r="E26" s="11"/>
      <c r="F26" s="11"/>
      <c r="G26" s="11"/>
      <c r="H26" s="11">
        <f>$H$12*$H$13*C26</f>
        <v>185.90591400000002</v>
      </c>
      <c r="I26" s="11"/>
      <c r="J26" s="11"/>
      <c r="K26" s="13"/>
      <c r="L26" s="11">
        <f t="shared" si="8"/>
        <v>410.96776800000009</v>
      </c>
      <c r="M26" s="11">
        <f t="shared" si="9"/>
        <v>89.800572000000003</v>
      </c>
      <c r="N26" s="11">
        <f>$N$12*$N$13*C26</f>
        <v>496.18995613200008</v>
      </c>
      <c r="O26" s="12"/>
      <c r="P26" s="11"/>
      <c r="Q26" s="11"/>
      <c r="R26" s="12"/>
      <c r="S26" s="11"/>
      <c r="T26" s="11"/>
      <c r="U26" s="11"/>
      <c r="V26" s="11"/>
      <c r="W26" s="11"/>
      <c r="X26" s="11"/>
      <c r="Y26" s="12"/>
      <c r="Z26" s="11"/>
      <c r="AA26" s="11"/>
      <c r="AB26" s="11"/>
      <c r="AC26" s="12"/>
      <c r="AD26" s="11"/>
      <c r="AE26" s="11"/>
      <c r="AF26" s="11"/>
      <c r="AG26" s="13"/>
      <c r="AH26" s="11"/>
      <c r="AI26" s="11"/>
      <c r="AJ26" s="12"/>
    </row>
    <row r="27" spans="1:36" ht="38.25" x14ac:dyDescent="0.2">
      <c r="A27" s="23" t="s">
        <v>34</v>
      </c>
      <c r="B27" s="9">
        <v>1.55</v>
      </c>
      <c r="C27" s="10">
        <v>1.1940999999999999</v>
      </c>
      <c r="D27" s="11">
        <f t="shared" si="7"/>
        <v>3620.2617624999998</v>
      </c>
      <c r="E27" s="11"/>
      <c r="F27" s="11"/>
      <c r="G27" s="11"/>
      <c r="H27" s="11">
        <f>$H$12*$H$13*C27</f>
        <v>301.04455100000001</v>
      </c>
      <c r="I27" s="11"/>
      <c r="J27" s="11"/>
      <c r="K27" s="13"/>
      <c r="L27" s="11">
        <f t="shared" si="8"/>
        <v>665.495812</v>
      </c>
      <c r="M27" s="11">
        <f t="shared" si="9"/>
        <v>145.41749799999999</v>
      </c>
      <c r="N27" s="11">
        <f t="shared" ref="N27:N28" si="14">$N$12*$N$13*C27</f>
        <v>803.49935803800008</v>
      </c>
      <c r="O27" s="11"/>
      <c r="P27" s="11">
        <f>$P$12*$P$13*B27</f>
        <v>3623.6357250000005</v>
      </c>
      <c r="Q27" s="11"/>
      <c r="R27" s="12"/>
      <c r="S27" s="11">
        <f>$S$12*$S$13*C27</f>
        <v>301.04455100000001</v>
      </c>
      <c r="T27" s="11"/>
      <c r="U27" s="11"/>
      <c r="V27" s="11"/>
      <c r="W27" s="11">
        <f>$W$12*$W$13*C27</f>
        <v>665.495812</v>
      </c>
      <c r="X27" s="11">
        <f>$X$12*$X$13*C27</f>
        <v>145.41749799999999</v>
      </c>
      <c r="Y27" s="11"/>
      <c r="Z27" s="11">
        <f>$Z$12*$Z$13*B27</f>
        <v>3630.3836500000002</v>
      </c>
      <c r="AA27" s="11"/>
      <c r="AB27" s="11"/>
      <c r="AC27" s="12"/>
      <c r="AD27" s="11">
        <f>$AD$12*$AD$13*C27</f>
        <v>301.04455100000001</v>
      </c>
      <c r="AE27" s="11"/>
      <c r="AF27" s="11"/>
      <c r="AG27" s="13"/>
      <c r="AH27" s="11">
        <f>$AH$12*$AH$13*C27</f>
        <v>665.495812</v>
      </c>
      <c r="AI27" s="11">
        <f>$AI$12*$AI$13*C27</f>
        <v>145.41749799999999</v>
      </c>
      <c r="AJ27" s="11"/>
    </row>
    <row r="28" spans="1:36" ht="25.5" x14ac:dyDescent="0.2">
      <c r="A28" s="23" t="s">
        <v>35</v>
      </c>
      <c r="B28" s="9">
        <v>1</v>
      </c>
      <c r="C28" s="10">
        <v>0.71020000000000005</v>
      </c>
      <c r="D28" s="11">
        <f t="shared" si="7"/>
        <v>2335.6527499999997</v>
      </c>
      <c r="E28" s="11"/>
      <c r="F28" s="11"/>
      <c r="G28" s="11"/>
      <c r="H28" s="11">
        <f t="shared" ref="H28:H30" si="15">$H$12*$H$13*C28</f>
        <v>179.04852200000002</v>
      </c>
      <c r="I28" s="11"/>
      <c r="J28" s="11"/>
      <c r="K28" s="13"/>
      <c r="L28" s="11">
        <f t="shared" si="8"/>
        <v>395.80866400000008</v>
      </c>
      <c r="M28" s="11">
        <f t="shared" si="9"/>
        <v>86.488156000000004</v>
      </c>
      <c r="N28" s="11">
        <f t="shared" si="14"/>
        <v>477.88731603600007</v>
      </c>
      <c r="O28" s="12"/>
      <c r="P28" s="11"/>
      <c r="Q28" s="11"/>
      <c r="R28" s="12"/>
      <c r="S28" s="11"/>
      <c r="T28" s="11"/>
      <c r="U28" s="11"/>
      <c r="V28" s="11"/>
      <c r="W28" s="11"/>
      <c r="X28" s="11"/>
      <c r="Y28" s="12"/>
      <c r="Z28" s="11">
        <f>$Z$12*$Z$13*B28</f>
        <v>2342.183</v>
      </c>
      <c r="AA28" s="11"/>
      <c r="AB28" s="11"/>
      <c r="AC28" s="12"/>
      <c r="AD28" s="11">
        <f t="shared" ref="AD28:AD29" si="16">$AD$12*$AD$13*C28</f>
        <v>179.04852200000002</v>
      </c>
      <c r="AE28" s="11"/>
      <c r="AF28" s="11"/>
      <c r="AG28" s="13"/>
      <c r="AH28" s="11">
        <f t="shared" ref="AH28:AH29" si="17">$AH$12*$AH$13*C28</f>
        <v>395.80866400000008</v>
      </c>
      <c r="AI28" s="11">
        <f t="shared" ref="AI28:AI29" si="18">$AI$12*$AI$13*C28</f>
        <v>86.488156000000004</v>
      </c>
      <c r="AJ28" s="12"/>
    </row>
    <row r="29" spans="1:36" x14ac:dyDescent="0.2">
      <c r="A29" s="23" t="s">
        <v>36</v>
      </c>
      <c r="B29" s="9">
        <v>0.79</v>
      </c>
      <c r="C29" s="10">
        <v>0.60880000000000001</v>
      </c>
      <c r="D29" s="11">
        <f t="shared" si="7"/>
        <v>1845.1656724999998</v>
      </c>
      <c r="E29" s="11"/>
      <c r="F29" s="11"/>
      <c r="G29" s="11"/>
      <c r="H29" s="11">
        <f t="shared" si="15"/>
        <v>153.48456800000002</v>
      </c>
      <c r="I29" s="11"/>
      <c r="J29" s="11"/>
      <c r="K29" s="13"/>
      <c r="L29" s="11">
        <f t="shared" si="8"/>
        <v>339.29641600000002</v>
      </c>
      <c r="M29" s="11">
        <f t="shared" si="9"/>
        <v>74.139663999999996</v>
      </c>
      <c r="N29" s="11">
        <f>$N$12*$N$13*C29</f>
        <v>409.65615038400006</v>
      </c>
      <c r="O29" s="12"/>
      <c r="P29" s="11"/>
      <c r="Q29" s="11"/>
      <c r="R29" s="12"/>
      <c r="S29" s="11"/>
      <c r="T29" s="11"/>
      <c r="U29" s="11"/>
      <c r="V29" s="11"/>
      <c r="W29" s="11"/>
      <c r="X29" s="11"/>
      <c r="Y29" s="12"/>
      <c r="Z29" s="11">
        <f>$Z$12*$Z$13*B29</f>
        <v>1850.32457</v>
      </c>
      <c r="AA29" s="11"/>
      <c r="AB29" s="11"/>
      <c r="AC29" s="12"/>
      <c r="AD29" s="11">
        <f t="shared" si="16"/>
        <v>153.48456800000002</v>
      </c>
      <c r="AE29" s="11"/>
      <c r="AF29" s="11"/>
      <c r="AG29" s="13"/>
      <c r="AH29" s="11">
        <f t="shared" si="17"/>
        <v>339.29641600000002</v>
      </c>
      <c r="AI29" s="11">
        <f t="shared" si="18"/>
        <v>74.139663999999996</v>
      </c>
      <c r="AJ29" s="12"/>
    </row>
    <row r="30" spans="1:36" x14ac:dyDescent="0.2">
      <c r="A30" s="23" t="s">
        <v>37</v>
      </c>
      <c r="B30" s="9">
        <v>1.06</v>
      </c>
      <c r="C30" s="10">
        <v>0.73480000000000001</v>
      </c>
      <c r="D30" s="11">
        <f t="shared" si="7"/>
        <v>2475.7919149999998</v>
      </c>
      <c r="E30" s="11"/>
      <c r="F30" s="11"/>
      <c r="G30" s="11"/>
      <c r="H30" s="11">
        <f t="shared" si="15"/>
        <v>185.250428</v>
      </c>
      <c r="I30" s="11"/>
      <c r="J30" s="11"/>
      <c r="K30" s="13"/>
      <c r="L30" s="11">
        <f t="shared" si="8"/>
        <v>409.51873600000005</v>
      </c>
      <c r="M30" s="11">
        <f t="shared" si="9"/>
        <v>89.483944000000008</v>
      </c>
      <c r="N30" s="12"/>
      <c r="O30" s="12"/>
      <c r="P30" s="11"/>
      <c r="Q30" s="11"/>
      <c r="R30" s="12"/>
      <c r="S30" s="11"/>
      <c r="T30" s="11"/>
      <c r="U30" s="11"/>
      <c r="V30" s="11"/>
      <c r="W30" s="12"/>
      <c r="X30" s="11"/>
      <c r="Y30" s="12"/>
      <c r="Z30" s="11">
        <f>$Z$12*$Z$13*B30</f>
        <v>2482.71398</v>
      </c>
      <c r="AA30" s="11"/>
      <c r="AB30" s="11"/>
      <c r="AC30" s="12"/>
      <c r="AD30" s="11">
        <f>$AD$12*$AD$13*C30</f>
        <v>185.250428</v>
      </c>
      <c r="AE30" s="11"/>
      <c r="AF30" s="11"/>
      <c r="AG30" s="13"/>
      <c r="AH30" s="11">
        <f>$AH$12*$AH$13*C30</f>
        <v>409.51873600000005</v>
      </c>
      <c r="AI30" s="11">
        <f>$AI$12*$AI$13*C30</f>
        <v>89.483944000000008</v>
      </c>
      <c r="AJ30" s="12"/>
    </row>
    <row r="31" spans="1:36" x14ac:dyDescent="0.2">
      <c r="A31" s="23" t="s">
        <v>38</v>
      </c>
      <c r="B31" s="9">
        <v>1</v>
      </c>
      <c r="C31" s="10">
        <v>0.71020000000000005</v>
      </c>
      <c r="D31" s="11">
        <f t="shared" si="7"/>
        <v>2335.6527499999997</v>
      </c>
      <c r="E31" s="11"/>
      <c r="F31" s="11"/>
      <c r="G31" s="11"/>
      <c r="H31" s="11">
        <f>$H$12*$H$13*C31</f>
        <v>179.04852200000002</v>
      </c>
      <c r="I31" s="11"/>
      <c r="J31" s="11"/>
      <c r="K31" s="13"/>
      <c r="L31" s="11">
        <f t="shared" si="8"/>
        <v>395.80866400000008</v>
      </c>
      <c r="M31" s="11"/>
      <c r="N31" s="12"/>
      <c r="O31" s="12"/>
      <c r="P31" s="11"/>
      <c r="Q31" s="11"/>
      <c r="R31" s="12"/>
      <c r="S31" s="11"/>
      <c r="T31" s="11"/>
      <c r="U31" s="11"/>
      <c r="V31" s="11"/>
      <c r="W31" s="11"/>
      <c r="X31" s="11"/>
      <c r="Y31" s="12"/>
      <c r="Z31" s="11"/>
      <c r="AA31" s="11"/>
      <c r="AB31" s="11"/>
      <c r="AC31" s="12"/>
      <c r="AD31" s="11"/>
      <c r="AE31" s="11"/>
      <c r="AF31" s="11"/>
      <c r="AG31" s="13"/>
      <c r="AH31" s="11"/>
      <c r="AI31" s="11"/>
      <c r="AJ31" s="12"/>
    </row>
    <row r="32" spans="1:36" x14ac:dyDescent="0.2">
      <c r="A32" s="23" t="s">
        <v>39</v>
      </c>
      <c r="B32" s="35">
        <v>0.81</v>
      </c>
      <c r="C32" s="36">
        <v>0.85540000000000005</v>
      </c>
      <c r="D32" s="11">
        <f t="shared" si="7"/>
        <v>1891.8787275</v>
      </c>
      <c r="E32" s="11"/>
      <c r="F32" s="11"/>
      <c r="G32" s="11"/>
      <c r="H32" s="11">
        <f>$H$12*$H$13*C32</f>
        <v>215.65489400000001</v>
      </c>
      <c r="I32" s="11"/>
      <c r="J32" s="11"/>
      <c r="K32" s="13"/>
      <c r="L32" s="11">
        <f t="shared" si="8"/>
        <v>476.73152800000008</v>
      </c>
      <c r="M32" s="11"/>
      <c r="N32" s="12"/>
      <c r="O32" s="12"/>
      <c r="P32" s="11"/>
      <c r="Q32" s="11"/>
      <c r="R32" s="12"/>
      <c r="S32" s="11"/>
      <c r="T32" s="11"/>
      <c r="U32" s="11"/>
      <c r="V32" s="11"/>
      <c r="W32" s="11"/>
      <c r="X32" s="11"/>
      <c r="Y32" s="12"/>
      <c r="Z32" s="11"/>
      <c r="AA32" s="11"/>
      <c r="AB32" s="11"/>
      <c r="AC32" s="12"/>
      <c r="AD32" s="11"/>
      <c r="AE32" s="11"/>
      <c r="AF32" s="11"/>
      <c r="AG32" s="13"/>
      <c r="AH32" s="11"/>
      <c r="AI32" s="11"/>
      <c r="AJ32" s="12"/>
    </row>
    <row r="33" spans="1:36" x14ac:dyDescent="0.2">
      <c r="A33" s="23" t="s">
        <v>40</v>
      </c>
      <c r="B33" s="35">
        <v>0.94</v>
      </c>
      <c r="C33" s="36">
        <v>0.9113</v>
      </c>
      <c r="D33" s="11">
        <f t="shared" si="7"/>
        <v>2195.5135849999997</v>
      </c>
      <c r="E33" s="11"/>
      <c r="F33" s="11"/>
      <c r="G33" s="11">
        <f>$G$12*$G$13*C33</f>
        <v>903.01661106799997</v>
      </c>
      <c r="H33" s="11">
        <f t="shared" ref="H33:H35" si="19">$H$12*$H$13*C33</f>
        <v>229.74784300000002</v>
      </c>
      <c r="I33" s="11"/>
      <c r="J33" s="11"/>
      <c r="K33" s="13"/>
      <c r="L33" s="11">
        <f t="shared" si="8"/>
        <v>507.88571600000006</v>
      </c>
      <c r="M33" s="11"/>
      <c r="N33" s="12"/>
      <c r="O33" s="12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1">
        <f>$Z$12*$Z$13*B33</f>
        <v>2201.65202</v>
      </c>
      <c r="AA33" s="11"/>
      <c r="AB33" s="11"/>
      <c r="AC33" s="11"/>
      <c r="AD33" s="11"/>
      <c r="AE33" s="11"/>
      <c r="AF33" s="11"/>
      <c r="AG33" s="13"/>
      <c r="AH33" s="11"/>
      <c r="AI33" s="11">
        <f>$AI$12*$AI$13*C33</f>
        <v>110.97811400000001</v>
      </c>
      <c r="AJ33" s="12"/>
    </row>
    <row r="34" spans="1:36" x14ac:dyDescent="0.2">
      <c r="A34" s="23" t="s">
        <v>41</v>
      </c>
      <c r="B34" s="35">
        <v>0.81</v>
      </c>
      <c r="C34" s="36">
        <v>0.85540000000000005</v>
      </c>
      <c r="D34" s="11">
        <f t="shared" si="7"/>
        <v>1891.8787275</v>
      </c>
      <c r="E34" s="11"/>
      <c r="F34" s="11"/>
      <c r="G34" s="12"/>
      <c r="H34" s="11">
        <f t="shared" si="19"/>
        <v>215.65489400000001</v>
      </c>
      <c r="I34" s="11"/>
      <c r="J34" s="11"/>
      <c r="K34" s="13"/>
      <c r="L34" s="11">
        <f t="shared" si="8"/>
        <v>476.73152800000008</v>
      </c>
      <c r="M34" s="11"/>
      <c r="N34" s="11"/>
      <c r="O34" s="12"/>
      <c r="P34" s="11"/>
      <c r="Q34" s="11"/>
      <c r="R34" s="12"/>
      <c r="S34" s="11"/>
      <c r="T34" s="11"/>
      <c r="U34" s="11"/>
      <c r="V34" s="11"/>
      <c r="W34" s="11"/>
      <c r="X34" s="11"/>
      <c r="Y34" s="12"/>
      <c r="Z34" s="11"/>
      <c r="AA34" s="11"/>
      <c r="AB34" s="11"/>
      <c r="AC34" s="12"/>
      <c r="AD34" s="11"/>
      <c r="AE34" s="11"/>
      <c r="AF34" s="11"/>
      <c r="AG34" s="13"/>
      <c r="AH34" s="11"/>
      <c r="AI34" s="11"/>
      <c r="AJ34" s="12"/>
    </row>
    <row r="35" spans="1:36" x14ac:dyDescent="0.2">
      <c r="A35" s="23" t="s">
        <v>42</v>
      </c>
      <c r="B35" s="35">
        <v>0.81</v>
      </c>
      <c r="C35" s="36">
        <v>0.85540000000000005</v>
      </c>
      <c r="D35" s="11">
        <f t="shared" si="7"/>
        <v>1891.8787275</v>
      </c>
      <c r="E35" s="11"/>
      <c r="F35" s="11"/>
      <c r="G35" s="12"/>
      <c r="H35" s="11">
        <f t="shared" si="19"/>
        <v>215.65489400000001</v>
      </c>
      <c r="I35" s="11"/>
      <c r="J35" s="11"/>
      <c r="K35" s="13"/>
      <c r="L35" s="11">
        <f t="shared" si="8"/>
        <v>476.73152800000008</v>
      </c>
      <c r="M35" s="11"/>
      <c r="N35" s="11"/>
      <c r="O35" s="12"/>
      <c r="P35" s="11"/>
      <c r="Q35" s="11"/>
      <c r="R35" s="12"/>
      <c r="S35" s="11"/>
      <c r="T35" s="11"/>
      <c r="U35" s="11"/>
      <c r="V35" s="11"/>
      <c r="W35" s="11"/>
      <c r="X35" s="11"/>
      <c r="Y35" s="12"/>
      <c r="Z35" s="11"/>
      <c r="AA35" s="11"/>
      <c r="AB35" s="11"/>
      <c r="AC35" s="12"/>
      <c r="AD35" s="11"/>
      <c r="AE35" s="11"/>
      <c r="AF35" s="11"/>
      <c r="AG35" s="13"/>
      <c r="AH35" s="11"/>
      <c r="AI35" s="11"/>
      <c r="AJ35" s="12"/>
    </row>
    <row r="36" spans="1:36" x14ac:dyDescent="0.2">
      <c r="A36" s="23" t="s">
        <v>43</v>
      </c>
      <c r="B36" s="35">
        <v>0.81</v>
      </c>
      <c r="C36" s="36">
        <v>0.85540000000000005</v>
      </c>
      <c r="D36" s="11"/>
      <c r="E36" s="11"/>
      <c r="F36" s="11"/>
      <c r="G36" s="12"/>
      <c r="H36" s="11">
        <f>$H$12*$H$13*C36</f>
        <v>215.65489400000001</v>
      </c>
      <c r="I36" s="11"/>
      <c r="J36" s="11"/>
      <c r="K36" s="13"/>
      <c r="L36" s="12"/>
      <c r="M36" s="11">
        <f t="shared" ref="M36" si="20">$M$12*$M$13*C36</f>
        <v>104.17061200000001</v>
      </c>
      <c r="N36" s="12"/>
      <c r="O36" s="12"/>
      <c r="P36" s="11"/>
      <c r="Q36" s="11"/>
      <c r="R36" s="12"/>
      <c r="S36" s="11"/>
      <c r="T36" s="11"/>
      <c r="U36" s="11"/>
      <c r="V36" s="11"/>
      <c r="W36" s="12"/>
      <c r="X36" s="12"/>
      <c r="Y36" s="12"/>
      <c r="Z36" s="11"/>
      <c r="AA36" s="11"/>
      <c r="AB36" s="11"/>
      <c r="AC36" s="12"/>
      <c r="AD36" s="11"/>
      <c r="AE36" s="11"/>
      <c r="AF36" s="11"/>
      <c r="AG36" s="13"/>
      <c r="AH36" s="11"/>
      <c r="AI36" s="12"/>
      <c r="AJ36" s="12"/>
    </row>
    <row r="37" spans="1:36" x14ac:dyDescent="0.2">
      <c r="A37" s="23" t="s">
        <v>44</v>
      </c>
      <c r="B37" s="35">
        <v>0.94</v>
      </c>
      <c r="C37" s="36">
        <v>0.9113</v>
      </c>
      <c r="D37" s="11">
        <f t="shared" si="7"/>
        <v>2195.5135849999997</v>
      </c>
      <c r="E37" s="11"/>
      <c r="F37" s="11"/>
      <c r="G37" s="12"/>
      <c r="H37" s="11">
        <f>$H$12*$H$13*C37</f>
        <v>229.74784300000002</v>
      </c>
      <c r="I37" s="11"/>
      <c r="J37" s="11"/>
      <c r="K37" s="13"/>
      <c r="L37" s="11"/>
      <c r="M37" s="11"/>
      <c r="N37" s="12"/>
      <c r="O37" s="12"/>
      <c r="P37" s="11"/>
      <c r="Q37" s="11"/>
      <c r="R37" s="12"/>
      <c r="S37" s="11"/>
      <c r="T37" s="11"/>
      <c r="U37" s="11"/>
      <c r="V37" s="11"/>
      <c r="W37" s="11"/>
      <c r="X37" s="11"/>
      <c r="Y37" s="12"/>
      <c r="Z37" s="11"/>
      <c r="AA37" s="11"/>
      <c r="AB37" s="11"/>
      <c r="AC37" s="12"/>
      <c r="AD37" s="11"/>
      <c r="AE37" s="11"/>
      <c r="AF37" s="11"/>
      <c r="AG37" s="13"/>
      <c r="AH37" s="11"/>
      <c r="AI37" s="11"/>
      <c r="AJ37" s="12"/>
    </row>
    <row r="38" spans="1:36" x14ac:dyDescent="0.2">
      <c r="A38" s="23" t="s">
        <v>45</v>
      </c>
      <c r="B38" s="35">
        <v>0.81</v>
      </c>
      <c r="C38" s="36">
        <v>0.85540000000000005</v>
      </c>
      <c r="D38" s="11"/>
      <c r="E38" s="11"/>
      <c r="F38" s="11"/>
      <c r="G38" s="12"/>
      <c r="H38" s="11"/>
      <c r="I38" s="11"/>
      <c r="J38" s="11"/>
      <c r="K38" s="13"/>
      <c r="L38" s="12"/>
      <c r="M38" s="12"/>
      <c r="N38" s="12"/>
      <c r="O38" s="12"/>
      <c r="P38" s="11"/>
      <c r="Q38" s="11"/>
      <c r="R38" s="12"/>
      <c r="S38" s="12"/>
      <c r="T38" s="11"/>
      <c r="U38" s="11"/>
      <c r="V38" s="11"/>
      <c r="W38" s="12"/>
      <c r="X38" s="12"/>
      <c r="Y38" s="12"/>
      <c r="Z38" s="11"/>
      <c r="AA38" s="11"/>
      <c r="AB38" s="11"/>
      <c r="AC38" s="12"/>
      <c r="AD38" s="12"/>
      <c r="AE38" s="11"/>
      <c r="AF38" s="11"/>
      <c r="AG38" s="13"/>
      <c r="AH38" s="11"/>
      <c r="AI38" s="12"/>
      <c r="AJ38" s="12"/>
    </row>
    <row r="39" spans="1:36" x14ac:dyDescent="0.2">
      <c r="A39" s="23" t="s">
        <v>46</v>
      </c>
      <c r="B39" s="35">
        <v>0.94</v>
      </c>
      <c r="C39" s="36">
        <v>0.9113</v>
      </c>
      <c r="D39" s="11">
        <f t="shared" si="7"/>
        <v>2195.5135849999997</v>
      </c>
      <c r="E39" s="11"/>
      <c r="F39" s="11"/>
      <c r="G39" s="12"/>
      <c r="H39" s="11">
        <f>$H$12*$H$13*C39</f>
        <v>229.74784300000002</v>
      </c>
      <c r="I39" s="11"/>
      <c r="J39" s="11"/>
      <c r="K39" s="13"/>
      <c r="L39" s="11">
        <f t="shared" ref="L39:L41" si="21">$L$12*$L$13*C39</f>
        <v>507.88571600000006</v>
      </c>
      <c r="M39" s="11">
        <f t="shared" ref="M39" si="22">$M$12*$M$13*C39</f>
        <v>110.97811400000001</v>
      </c>
      <c r="N39" s="11">
        <f>$N$12*$N$13*C39</f>
        <v>613.20573233400012</v>
      </c>
      <c r="O39" s="12"/>
      <c r="P39" s="11"/>
      <c r="Q39" s="11"/>
      <c r="R39" s="12"/>
      <c r="S39" s="11"/>
      <c r="T39" s="11"/>
      <c r="U39" s="11"/>
      <c r="V39" s="11"/>
      <c r="W39" s="11"/>
      <c r="X39" s="11"/>
      <c r="Y39" s="12"/>
      <c r="Z39" s="11">
        <f>$Z$12*$Z$13*B39</f>
        <v>2201.65202</v>
      </c>
      <c r="AA39" s="11"/>
      <c r="AB39" s="11"/>
      <c r="AC39" s="12"/>
      <c r="AD39" s="11">
        <f>$AD$12*$AD$13*C39</f>
        <v>229.74784300000002</v>
      </c>
      <c r="AE39" s="11"/>
      <c r="AF39" s="11"/>
      <c r="AG39" s="13"/>
      <c r="AH39" s="11">
        <f>$AH$12*$AH$13*C39</f>
        <v>507.88571600000006</v>
      </c>
      <c r="AI39" s="11">
        <f>$AI$12*$AI$13*C39</f>
        <v>110.97811400000001</v>
      </c>
      <c r="AJ39" s="12"/>
    </row>
    <row r="40" spans="1:36" x14ac:dyDescent="0.2">
      <c r="A40" s="23" t="s">
        <v>47</v>
      </c>
      <c r="B40" s="35">
        <v>0.94</v>
      </c>
      <c r="C40" s="36">
        <v>0.9113</v>
      </c>
      <c r="D40" s="11"/>
      <c r="E40" s="11"/>
      <c r="F40" s="11"/>
      <c r="G40" s="12"/>
      <c r="H40" s="11"/>
      <c r="I40" s="11"/>
      <c r="J40" s="11"/>
      <c r="K40" s="13"/>
      <c r="L40" s="12"/>
      <c r="M40" s="12"/>
      <c r="N40" s="12"/>
      <c r="O40" s="12"/>
      <c r="P40" s="11"/>
      <c r="Q40" s="11"/>
      <c r="R40" s="12"/>
      <c r="S40" s="12"/>
      <c r="T40" s="11"/>
      <c r="U40" s="11"/>
      <c r="V40" s="11"/>
      <c r="W40" s="12"/>
      <c r="X40" s="12"/>
      <c r="Y40" s="12"/>
      <c r="Z40" s="11"/>
      <c r="AA40" s="11"/>
      <c r="AB40" s="11"/>
      <c r="AC40" s="12"/>
      <c r="AD40" s="12"/>
      <c r="AE40" s="11"/>
      <c r="AF40" s="11"/>
      <c r="AG40" s="13"/>
      <c r="AH40" s="12"/>
      <c r="AI40" s="12"/>
      <c r="AJ40" s="12"/>
    </row>
    <row r="41" spans="1:36" x14ac:dyDescent="0.2">
      <c r="A41" s="23" t="s">
        <v>48</v>
      </c>
      <c r="B41" s="35">
        <v>1.52</v>
      </c>
      <c r="C41" s="36">
        <v>1.7598</v>
      </c>
      <c r="D41" s="11">
        <f t="shared" si="7"/>
        <v>3550.1921799999996</v>
      </c>
      <c r="E41" s="11"/>
      <c r="F41" s="11"/>
      <c r="G41" s="12"/>
      <c r="H41" s="11">
        <f>$H$12*$H$13*C41</f>
        <v>443.66317800000002</v>
      </c>
      <c r="I41" s="11"/>
      <c r="J41" s="11"/>
      <c r="K41" s="13"/>
      <c r="L41" s="11">
        <f t="shared" si="21"/>
        <v>980.77173600000015</v>
      </c>
      <c r="M41" s="11"/>
      <c r="N41" s="12"/>
      <c r="O41" s="12"/>
      <c r="P41" s="11"/>
      <c r="Q41" s="11"/>
      <c r="R41" s="12"/>
      <c r="S41" s="11"/>
      <c r="T41" s="11"/>
      <c r="U41" s="11"/>
      <c r="V41" s="11"/>
      <c r="W41" s="11"/>
      <c r="X41" s="11"/>
      <c r="Y41" s="12"/>
      <c r="Z41" s="11"/>
      <c r="AA41" s="11"/>
      <c r="AB41" s="11"/>
      <c r="AC41" s="12"/>
      <c r="AD41" s="11"/>
      <c r="AE41" s="11"/>
      <c r="AF41" s="11"/>
      <c r="AG41" s="13"/>
      <c r="AH41" s="11"/>
      <c r="AI41" s="11"/>
      <c r="AJ41" s="12"/>
    </row>
    <row r="42" spans="1:36" x14ac:dyDescent="0.2">
      <c r="A42" s="23" t="s">
        <v>49</v>
      </c>
      <c r="B42" s="35">
        <v>0.94</v>
      </c>
      <c r="C42" s="36">
        <v>0.9113</v>
      </c>
      <c r="D42" s="11">
        <f t="shared" si="7"/>
        <v>2195.5135849999997</v>
      </c>
      <c r="E42" s="11"/>
      <c r="F42" s="11"/>
      <c r="G42" s="12"/>
      <c r="H42" s="11">
        <f>$H$12*$H$13*C42</f>
        <v>229.74784300000002</v>
      </c>
      <c r="I42" s="11"/>
      <c r="J42" s="11"/>
      <c r="K42" s="13"/>
      <c r="L42" s="11"/>
      <c r="M42" s="11"/>
      <c r="N42" s="12"/>
      <c r="O42" s="12"/>
      <c r="P42" s="11"/>
      <c r="Q42" s="11"/>
      <c r="R42" s="12"/>
      <c r="S42" s="11"/>
      <c r="T42" s="11"/>
      <c r="U42" s="11"/>
      <c r="V42" s="11"/>
      <c r="W42" s="11"/>
      <c r="X42" s="11"/>
      <c r="Y42" s="12"/>
      <c r="Z42" s="11"/>
      <c r="AA42" s="11"/>
      <c r="AB42" s="11"/>
      <c r="AC42" s="12"/>
      <c r="AD42" s="11"/>
      <c r="AE42" s="11"/>
      <c r="AF42" s="11"/>
      <c r="AG42" s="13"/>
      <c r="AH42" s="11"/>
      <c r="AI42" s="11"/>
      <c r="AJ42" s="12"/>
    </row>
    <row r="43" spans="1:36" x14ac:dyDescent="0.2">
      <c r="A43" s="23" t="s">
        <v>50</v>
      </c>
      <c r="B43" s="35">
        <v>0.66</v>
      </c>
      <c r="C43" s="36">
        <v>0.73740000000000006</v>
      </c>
      <c r="D43" s="11"/>
      <c r="E43" s="11"/>
      <c r="F43" s="11"/>
      <c r="G43" s="12"/>
      <c r="H43" s="11"/>
      <c r="I43" s="11"/>
      <c r="J43" s="11"/>
      <c r="K43" s="13"/>
      <c r="L43" s="11"/>
      <c r="M43" s="11"/>
      <c r="N43" s="12"/>
      <c r="O43" s="12"/>
      <c r="P43" s="11"/>
      <c r="Q43" s="11"/>
      <c r="R43" s="12"/>
      <c r="S43" s="11"/>
      <c r="T43" s="11"/>
      <c r="U43" s="11"/>
      <c r="V43" s="11"/>
      <c r="W43" s="11"/>
      <c r="X43" s="11"/>
      <c r="Y43" s="12"/>
      <c r="Z43" s="11"/>
      <c r="AA43" s="11"/>
      <c r="AB43" s="11"/>
      <c r="AC43" s="12"/>
      <c r="AD43" s="11"/>
      <c r="AE43" s="11"/>
      <c r="AF43" s="11"/>
      <c r="AG43" s="13"/>
      <c r="AH43" s="11"/>
      <c r="AI43" s="11"/>
      <c r="AJ43" s="12"/>
    </row>
    <row r="44" spans="1:36" x14ac:dyDescent="0.2">
      <c r="A44" s="23" t="s">
        <v>51</v>
      </c>
      <c r="B44" s="37">
        <v>0.81</v>
      </c>
      <c r="C44" s="38">
        <v>0.85540000000000005</v>
      </c>
      <c r="D44" s="11">
        <f t="shared" si="7"/>
        <v>1891.8787275</v>
      </c>
      <c r="E44" s="11"/>
      <c r="F44" s="11"/>
      <c r="G44" s="12"/>
      <c r="H44" s="11">
        <f>$H$12*$H$13*C44</f>
        <v>215.65489400000001</v>
      </c>
      <c r="I44" s="11"/>
      <c r="J44" s="11"/>
      <c r="K44" s="13"/>
      <c r="L44" s="11"/>
      <c r="M44" s="11"/>
      <c r="N44" s="12"/>
      <c r="O44" s="12"/>
      <c r="P44" s="11"/>
      <c r="Q44" s="11"/>
      <c r="R44" s="12"/>
      <c r="S44" s="11"/>
      <c r="T44" s="11"/>
      <c r="U44" s="11"/>
      <c r="V44" s="11"/>
      <c r="W44" s="11"/>
      <c r="X44" s="11"/>
      <c r="Y44" s="12"/>
      <c r="Z44" s="11"/>
      <c r="AA44" s="11"/>
      <c r="AB44" s="11"/>
      <c r="AC44" s="12"/>
      <c r="AD44" s="11"/>
      <c r="AE44" s="11"/>
      <c r="AF44" s="11"/>
      <c r="AG44" s="13"/>
      <c r="AH44" s="11"/>
      <c r="AI44" s="11"/>
      <c r="AJ44" s="12"/>
    </row>
    <row r="45" spans="1:36" x14ac:dyDescent="0.2">
      <c r="A45" s="23" t="s">
        <v>52</v>
      </c>
      <c r="B45" s="35"/>
      <c r="C45" s="39">
        <v>1</v>
      </c>
      <c r="D45" s="12"/>
      <c r="E45" s="12"/>
      <c r="F45" s="12"/>
      <c r="G45" s="12"/>
      <c r="H45" s="12"/>
      <c r="I45" s="12"/>
      <c r="J45" s="12"/>
      <c r="K45" s="14"/>
      <c r="L45" s="12"/>
      <c r="M45" s="12"/>
      <c r="N45" s="12"/>
      <c r="O45" s="11">
        <f>$O$12*$O$13*C45</f>
        <v>421.36154399999998</v>
      </c>
      <c r="P45" s="12"/>
      <c r="Q45" s="12"/>
      <c r="R45" s="12"/>
      <c r="S45" s="12"/>
      <c r="T45" s="12"/>
      <c r="U45" s="12"/>
      <c r="V45" s="12"/>
      <c r="W45" s="12"/>
      <c r="X45" s="12"/>
      <c r="Y45" s="11">
        <f>$Y$12*$Y$13*C45</f>
        <v>421.72699199999994</v>
      </c>
      <c r="Z45" s="12"/>
      <c r="AA45" s="12"/>
      <c r="AB45" s="12"/>
      <c r="AC45" s="12"/>
      <c r="AD45" s="12"/>
      <c r="AE45" s="12"/>
      <c r="AF45" s="12"/>
      <c r="AG45" s="14"/>
      <c r="AH45" s="12"/>
      <c r="AI45" s="12"/>
      <c r="AJ45" s="11">
        <f>$AJ$12*$AJ$13*C45</f>
        <v>422.45788799999997</v>
      </c>
    </row>
    <row r="46" spans="1:36" x14ac:dyDescent="0.2">
      <c r="A46" s="23" t="s">
        <v>53</v>
      </c>
      <c r="B46" s="35"/>
      <c r="C46" s="39">
        <v>1</v>
      </c>
      <c r="D46" s="12"/>
      <c r="E46" s="12"/>
      <c r="F46" s="12"/>
      <c r="G46" s="12"/>
      <c r="H46" s="12"/>
      <c r="I46" s="12"/>
      <c r="J46" s="12"/>
      <c r="K46" s="14"/>
      <c r="L46" s="12"/>
      <c r="M46" s="12"/>
      <c r="N46" s="12"/>
      <c r="O46" s="11">
        <f t="shared" ref="O46:O47" si="23">$O$12*$O$13*C46</f>
        <v>421.36154399999998</v>
      </c>
      <c r="P46" s="12"/>
      <c r="Q46" s="12"/>
      <c r="R46" s="12"/>
      <c r="S46" s="12"/>
      <c r="T46" s="12"/>
      <c r="U46" s="12"/>
      <c r="V46" s="12"/>
      <c r="W46" s="12"/>
      <c r="X46" s="12"/>
      <c r="Y46" s="11">
        <f t="shared" ref="Y46:Y47" si="24">$Y$12*$Y$13*C46</f>
        <v>421.72699199999994</v>
      </c>
      <c r="Z46" s="12"/>
      <c r="AA46" s="12"/>
      <c r="AB46" s="12"/>
      <c r="AC46" s="12"/>
      <c r="AD46" s="12"/>
      <c r="AE46" s="12"/>
      <c r="AF46" s="12"/>
      <c r="AG46" s="14"/>
      <c r="AH46" s="12"/>
      <c r="AI46" s="12"/>
      <c r="AJ46" s="11">
        <f t="shared" ref="AJ46:AJ47" si="25">$AJ$12*$AJ$13*C46</f>
        <v>422.45788799999997</v>
      </c>
    </row>
    <row r="47" spans="1:36" x14ac:dyDescent="0.2">
      <c r="A47" s="23" t="s">
        <v>54</v>
      </c>
      <c r="B47" s="35"/>
      <c r="C47" s="39">
        <v>1</v>
      </c>
      <c r="D47" s="12"/>
      <c r="E47" s="12"/>
      <c r="F47" s="12"/>
      <c r="G47" s="12"/>
      <c r="H47" s="12"/>
      <c r="I47" s="12"/>
      <c r="J47" s="12"/>
      <c r="K47" s="14"/>
      <c r="L47" s="12"/>
      <c r="M47" s="12"/>
      <c r="N47" s="12"/>
      <c r="O47" s="11">
        <f t="shared" si="23"/>
        <v>421.36154399999998</v>
      </c>
      <c r="P47" s="12"/>
      <c r="Q47" s="12"/>
      <c r="R47" s="12"/>
      <c r="S47" s="12"/>
      <c r="T47" s="12"/>
      <c r="U47" s="12"/>
      <c r="V47" s="12"/>
      <c r="W47" s="12"/>
      <c r="X47" s="12"/>
      <c r="Y47" s="11">
        <f t="shared" si="24"/>
        <v>421.72699199999994</v>
      </c>
      <c r="Z47" s="12"/>
      <c r="AA47" s="12"/>
      <c r="AB47" s="12"/>
      <c r="AC47" s="12"/>
      <c r="AD47" s="12"/>
      <c r="AE47" s="12"/>
      <c r="AF47" s="12"/>
      <c r="AG47" s="14"/>
      <c r="AH47" s="12"/>
      <c r="AI47" s="12"/>
      <c r="AJ47" s="11">
        <f t="shared" si="25"/>
        <v>422.45788799999997</v>
      </c>
    </row>
    <row r="48" spans="1:36" x14ac:dyDescent="0.2">
      <c r="A48" s="6" t="s">
        <v>55</v>
      </c>
      <c r="B48" s="37">
        <v>0.81</v>
      </c>
      <c r="C48" s="38">
        <v>0.85540000000000005</v>
      </c>
      <c r="D48" s="11">
        <f t="shared" ref="D48" si="26">$D$12*$D$13*B48</f>
        <v>1891.8787275</v>
      </c>
      <c r="E48" s="12"/>
      <c r="F48" s="12"/>
      <c r="G48" s="11">
        <f>$G$12*$G$13*C48</f>
        <v>847.62472194400004</v>
      </c>
      <c r="H48" s="11">
        <f>$H$12*$H$13*C48</f>
        <v>215.65489400000001</v>
      </c>
      <c r="I48" s="11"/>
      <c r="J48" s="11"/>
      <c r="K48" s="13"/>
      <c r="L48" s="11">
        <f t="shared" ref="L48" si="27">$L$12*$L$13*C48</f>
        <v>476.73152800000008</v>
      </c>
      <c r="M48" s="11">
        <f t="shared" ref="M48" si="28">$M$12*$M$13*C48</f>
        <v>104.17061200000001</v>
      </c>
      <c r="N48" s="12"/>
      <c r="O48" s="12"/>
      <c r="P48" s="11"/>
      <c r="Q48" s="12"/>
      <c r="R48" s="12"/>
      <c r="S48" s="12"/>
      <c r="T48" s="11"/>
      <c r="U48" s="11"/>
      <c r="V48" s="11"/>
      <c r="W48" s="12"/>
      <c r="X48" s="12"/>
      <c r="Y48" s="12"/>
      <c r="Z48" s="11">
        <f>$Z$12*$Z$13*B48</f>
        <v>1897.1682300000002</v>
      </c>
      <c r="AA48" s="12"/>
      <c r="AB48" s="12"/>
      <c r="AC48" s="12"/>
      <c r="AD48" s="12"/>
      <c r="AE48" s="11"/>
      <c r="AF48" s="11"/>
      <c r="AG48" s="13"/>
      <c r="AH48" s="11">
        <f>$AH$12*$AH$13*C48</f>
        <v>476.73152800000008</v>
      </c>
      <c r="AI48" s="11">
        <f>$AI$12*$AI$13*C48</f>
        <v>104.17061200000001</v>
      </c>
      <c r="AJ48" s="12"/>
    </row>
    <row r="49" spans="1:36" x14ac:dyDescent="0.2">
      <c r="A49" s="6" t="s">
        <v>56</v>
      </c>
      <c r="B49" s="6"/>
      <c r="C49" s="6"/>
      <c r="D49" s="6"/>
      <c r="E49" s="15">
        <f>E12*E13</f>
        <v>192.2688</v>
      </c>
      <c r="F49" s="15">
        <f>F12*F13</f>
        <v>145.98143999999999</v>
      </c>
      <c r="G49" s="6"/>
      <c r="H49" s="6"/>
      <c r="I49" s="15">
        <f>I12*I13</f>
        <v>159.48287999999999</v>
      </c>
      <c r="J49" s="15">
        <f>J12*J13</f>
        <v>221.49503999999999</v>
      </c>
      <c r="K49" s="15">
        <f>K12*K13</f>
        <v>113.67936</v>
      </c>
      <c r="L49" s="6"/>
      <c r="M49" s="6"/>
      <c r="N49" s="6"/>
      <c r="O49" s="6"/>
      <c r="P49" s="6"/>
      <c r="Q49" s="15">
        <f>Q12*Q13</f>
        <v>192.2688</v>
      </c>
      <c r="R49" s="6"/>
      <c r="S49" s="6"/>
      <c r="T49" s="15">
        <f>T12*T13</f>
        <v>159.48287999999999</v>
      </c>
      <c r="U49" s="15">
        <f>U12*U13</f>
        <v>221.49503999999999</v>
      </c>
      <c r="V49" s="15">
        <f>V12*V13</f>
        <v>113.67936</v>
      </c>
      <c r="W49" s="6"/>
      <c r="X49" s="6"/>
      <c r="Y49" s="6"/>
      <c r="Z49" s="6"/>
      <c r="AA49" s="15">
        <f>AA12*AA13</f>
        <v>192.2688</v>
      </c>
      <c r="AB49" s="15">
        <f>AB12*AB13</f>
        <v>145.98143999999999</v>
      </c>
      <c r="AC49" s="6"/>
      <c r="AD49" s="6"/>
      <c r="AE49" s="15">
        <f>AE12*AE13</f>
        <v>159.48287999999999</v>
      </c>
      <c r="AF49" s="15">
        <f>AF12*AF13</f>
        <v>221.49503999999999</v>
      </c>
      <c r="AG49" s="15">
        <f>AG12*AG13</f>
        <v>113.67936</v>
      </c>
      <c r="AH49" s="6"/>
      <c r="AI49" s="6"/>
      <c r="AJ49" s="6"/>
    </row>
  </sheetData>
  <mergeCells count="23">
    <mergeCell ref="A13:C13"/>
    <mergeCell ref="Z9:Z10"/>
    <mergeCell ref="AA9:AA10"/>
    <mergeCell ref="AB9:AB10"/>
    <mergeCell ref="AC9:AC10"/>
    <mergeCell ref="E9:E10"/>
    <mergeCell ref="F9:F10"/>
    <mergeCell ref="AD9:AJ9"/>
    <mergeCell ref="A12:C12"/>
    <mergeCell ref="G9:G10"/>
    <mergeCell ref="H9:O9"/>
    <mergeCell ref="P9:P10"/>
    <mergeCell ref="Q9:Q10"/>
    <mergeCell ref="R9:R10"/>
    <mergeCell ref="S9:Y9"/>
    <mergeCell ref="A7:A10"/>
    <mergeCell ref="B7:B10"/>
    <mergeCell ref="C7:C10"/>
    <mergeCell ref="D7:AJ7"/>
    <mergeCell ref="D8:O8"/>
    <mergeCell ref="P8:Y8"/>
    <mergeCell ref="Z8:AJ8"/>
    <mergeCell ref="D9:D10"/>
  </mergeCells>
  <pageMargins left="0.51181102362204722" right="0.11811023622047245" top="0.35433070866141736" bottom="0.15748031496062992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8"/>
  <sheetViews>
    <sheetView topLeftCell="J13" workbookViewId="0">
      <selection sqref="A1:AO48"/>
    </sheetView>
  </sheetViews>
  <sheetFormatPr defaultColWidth="8.85546875" defaultRowHeight="12.75" x14ac:dyDescent="0.2"/>
  <cols>
    <col min="1" max="1" width="34.85546875" style="1" customWidth="1"/>
    <col min="2" max="3" width="0" style="1" hidden="1" customWidth="1"/>
    <col min="4" max="4" width="7.42578125" style="1" customWidth="1"/>
    <col min="5" max="5" width="7.85546875" style="1" customWidth="1"/>
    <col min="6" max="6" width="8.85546875" style="1" customWidth="1"/>
    <col min="7" max="7" width="7.28515625" style="1" customWidth="1"/>
    <col min="8" max="10" width="8.85546875" style="1" customWidth="1"/>
    <col min="11" max="12" width="6.85546875" style="1" customWidth="1"/>
    <col min="13" max="13" width="8.85546875" style="1" customWidth="1"/>
    <col min="14" max="14" width="8.28515625" style="1" customWidth="1"/>
    <col min="15" max="15" width="7.140625" style="1" customWidth="1"/>
    <col min="16" max="16" width="7.5703125" style="1" customWidth="1"/>
    <col min="17" max="19" width="8.85546875" style="1" customWidth="1"/>
    <col min="20" max="22" width="6.85546875" style="1" customWidth="1"/>
    <col min="23" max="24" width="8.85546875" style="1"/>
    <col min="25" max="25" width="7.5703125" style="1" customWidth="1"/>
    <col min="26" max="26" width="7.7109375" style="1" customWidth="1"/>
    <col min="27" max="27" width="7.85546875" style="1" customWidth="1"/>
    <col min="28" max="28" width="7.42578125" style="1" customWidth="1"/>
    <col min="29" max="32" width="7.5703125" style="1" customWidth="1"/>
    <col min="33" max="33" width="8.85546875" style="1"/>
    <col min="34" max="34" width="7.85546875" style="1" customWidth="1"/>
    <col min="35" max="35" width="7.140625" style="1" customWidth="1"/>
    <col min="36" max="36" width="7.28515625" style="1" customWidth="1"/>
    <col min="37" max="39" width="8.85546875" style="1"/>
    <col min="40" max="41" width="7.7109375" style="1" customWidth="1"/>
    <col min="42" max="16384" width="8.85546875" style="1"/>
  </cols>
  <sheetData>
    <row r="1" spans="1:41" ht="15.75" x14ac:dyDescent="0.25">
      <c r="AI1" s="43" t="s">
        <v>72</v>
      </c>
    </row>
    <row r="2" spans="1:41" ht="15.75" x14ac:dyDescent="0.25">
      <c r="AI2" s="43" t="s">
        <v>70</v>
      </c>
    </row>
    <row r="3" spans="1:41" ht="20.25" customHeight="1" x14ac:dyDescent="0.25">
      <c r="U3" s="16"/>
      <c r="AI3" s="2" t="s">
        <v>64</v>
      </c>
    </row>
    <row r="4" spans="1:41" ht="15.75" x14ac:dyDescent="0.25">
      <c r="U4" s="16"/>
      <c r="AI4" s="2" t="s">
        <v>0</v>
      </c>
    </row>
    <row r="5" spans="1:41" ht="15.75" x14ac:dyDescent="0.25">
      <c r="D5" s="45" t="s">
        <v>57</v>
      </c>
    </row>
    <row r="6" spans="1:41" ht="11.25" customHeight="1" x14ac:dyDescent="0.25">
      <c r="A6" s="45"/>
      <c r="AO6" s="44" t="s">
        <v>71</v>
      </c>
    </row>
    <row r="7" spans="1:41" x14ac:dyDescent="0.2">
      <c r="A7" s="53" t="s">
        <v>2</v>
      </c>
      <c r="B7" s="54" t="s">
        <v>3</v>
      </c>
      <c r="C7" s="54" t="s">
        <v>4</v>
      </c>
      <c r="D7" s="46" t="s">
        <v>58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</row>
    <row r="8" spans="1:41" x14ac:dyDescent="0.2">
      <c r="A8" s="53"/>
      <c r="B8" s="54"/>
      <c r="C8" s="54"/>
      <c r="D8" s="46" t="s">
        <v>59</v>
      </c>
      <c r="E8" s="46"/>
      <c r="F8" s="46"/>
      <c r="G8" s="46"/>
      <c r="H8" s="46"/>
      <c r="I8" s="46"/>
      <c r="J8" s="46"/>
      <c r="K8" s="46"/>
      <c r="L8" s="46"/>
      <c r="M8" s="46" t="s">
        <v>7</v>
      </c>
      <c r="N8" s="46"/>
      <c r="O8" s="46"/>
      <c r="P8" s="46"/>
      <c r="Q8" s="46"/>
      <c r="R8" s="46"/>
      <c r="S8" s="46"/>
      <c r="T8" s="46"/>
      <c r="U8" s="46"/>
      <c r="V8" s="46"/>
      <c r="W8" s="46" t="s">
        <v>8</v>
      </c>
      <c r="X8" s="46"/>
      <c r="Y8" s="46"/>
      <c r="Z8" s="46"/>
      <c r="AA8" s="46"/>
      <c r="AB8" s="46"/>
      <c r="AC8" s="46"/>
      <c r="AD8" s="46"/>
      <c r="AE8" s="46"/>
      <c r="AF8" s="46"/>
      <c r="AG8" s="46" t="s">
        <v>60</v>
      </c>
      <c r="AH8" s="46"/>
      <c r="AI8" s="46"/>
      <c r="AJ8" s="46"/>
      <c r="AK8" s="46"/>
      <c r="AL8" s="46"/>
      <c r="AM8" s="46"/>
      <c r="AN8" s="46"/>
      <c r="AO8" s="46"/>
    </row>
    <row r="9" spans="1:41" x14ac:dyDescent="0.2">
      <c r="A9" s="53"/>
      <c r="B9" s="54"/>
      <c r="C9" s="54"/>
      <c r="D9" s="46" t="s">
        <v>9</v>
      </c>
      <c r="E9" s="46" t="s">
        <v>68</v>
      </c>
      <c r="F9" s="46" t="s">
        <v>10</v>
      </c>
      <c r="G9" s="46" t="s">
        <v>11</v>
      </c>
      <c r="H9" s="46"/>
      <c r="I9" s="46"/>
      <c r="J9" s="46"/>
      <c r="K9" s="46"/>
      <c r="L9" s="46"/>
      <c r="M9" s="46" t="s">
        <v>9</v>
      </c>
      <c r="N9" s="46" t="s">
        <v>68</v>
      </c>
      <c r="O9" s="46" t="s">
        <v>10</v>
      </c>
      <c r="P9" s="46" t="s">
        <v>11</v>
      </c>
      <c r="Q9" s="46"/>
      <c r="R9" s="46"/>
      <c r="S9" s="46"/>
      <c r="T9" s="46"/>
      <c r="U9" s="46"/>
      <c r="V9" s="46"/>
      <c r="W9" s="46" t="s">
        <v>9</v>
      </c>
      <c r="X9" s="46" t="s">
        <v>68</v>
      </c>
      <c r="Y9" s="46" t="s">
        <v>10</v>
      </c>
      <c r="Z9" s="46" t="s">
        <v>11</v>
      </c>
      <c r="AA9" s="46"/>
      <c r="AB9" s="46"/>
      <c r="AC9" s="46"/>
      <c r="AD9" s="46"/>
      <c r="AE9" s="46"/>
      <c r="AF9" s="46"/>
      <c r="AG9" s="46" t="s">
        <v>9</v>
      </c>
      <c r="AH9" s="46" t="s">
        <v>68</v>
      </c>
      <c r="AI9" s="46" t="s">
        <v>10</v>
      </c>
      <c r="AJ9" s="46" t="s">
        <v>11</v>
      </c>
      <c r="AK9" s="46"/>
      <c r="AL9" s="46"/>
      <c r="AM9" s="46"/>
      <c r="AN9" s="46"/>
      <c r="AO9" s="46"/>
    </row>
    <row r="10" spans="1:41" ht="72" customHeight="1" x14ac:dyDescent="0.2">
      <c r="A10" s="53"/>
      <c r="B10" s="54"/>
      <c r="C10" s="54"/>
      <c r="D10" s="46"/>
      <c r="E10" s="46"/>
      <c r="F10" s="46"/>
      <c r="G10" s="17" t="s">
        <v>12</v>
      </c>
      <c r="H10" s="34" t="s">
        <v>13</v>
      </c>
      <c r="I10" s="42" t="s">
        <v>67</v>
      </c>
      <c r="J10" s="42" t="s">
        <v>14</v>
      </c>
      <c r="K10" s="17" t="s">
        <v>15</v>
      </c>
      <c r="L10" s="17" t="s">
        <v>16</v>
      </c>
      <c r="M10" s="46"/>
      <c r="N10" s="46"/>
      <c r="O10" s="46"/>
      <c r="P10" s="17" t="s">
        <v>12</v>
      </c>
      <c r="Q10" s="34" t="s">
        <v>13</v>
      </c>
      <c r="R10" s="42" t="s">
        <v>67</v>
      </c>
      <c r="S10" s="42" t="s">
        <v>14</v>
      </c>
      <c r="T10" s="17" t="s">
        <v>15</v>
      </c>
      <c r="U10" s="17" t="s">
        <v>16</v>
      </c>
      <c r="V10" s="17" t="s">
        <v>18</v>
      </c>
      <c r="W10" s="46"/>
      <c r="X10" s="46"/>
      <c r="Y10" s="46"/>
      <c r="Z10" s="17" t="s">
        <v>12</v>
      </c>
      <c r="AA10" s="17" t="s">
        <v>13</v>
      </c>
      <c r="AB10" s="17" t="s">
        <v>67</v>
      </c>
      <c r="AC10" s="17" t="s">
        <v>14</v>
      </c>
      <c r="AD10" s="17" t="s">
        <v>15</v>
      </c>
      <c r="AE10" s="17" t="s">
        <v>16</v>
      </c>
      <c r="AF10" s="17" t="s">
        <v>17</v>
      </c>
      <c r="AG10" s="46"/>
      <c r="AH10" s="46"/>
      <c r="AI10" s="46"/>
      <c r="AJ10" s="17" t="s">
        <v>12</v>
      </c>
      <c r="AK10" s="34" t="s">
        <v>13</v>
      </c>
      <c r="AL10" s="42" t="s">
        <v>67</v>
      </c>
      <c r="AM10" s="42" t="s">
        <v>14</v>
      </c>
      <c r="AN10" s="17" t="s">
        <v>15</v>
      </c>
      <c r="AO10" s="17" t="s">
        <v>16</v>
      </c>
    </row>
    <row r="11" spans="1:41" s="19" customFormat="1" hidden="1" x14ac:dyDescent="0.2">
      <c r="A11" s="52"/>
      <c r="B11" s="52"/>
      <c r="C11" s="52"/>
      <c r="D11" s="18">
        <v>2176.75</v>
      </c>
      <c r="E11" s="18">
        <v>166.9</v>
      </c>
      <c r="F11" s="18">
        <v>941.93</v>
      </c>
      <c r="G11" s="18">
        <v>252.11</v>
      </c>
      <c r="H11" s="18">
        <v>138.44</v>
      </c>
      <c r="I11" s="18">
        <v>192.27</v>
      </c>
      <c r="J11" s="18">
        <v>98.68</v>
      </c>
      <c r="K11" s="18">
        <v>557.32000000000005</v>
      </c>
      <c r="L11" s="18">
        <v>121.78</v>
      </c>
      <c r="M11" s="18">
        <v>2176.75</v>
      </c>
      <c r="N11" s="18">
        <v>166.9</v>
      </c>
      <c r="O11" s="18">
        <v>941.93</v>
      </c>
      <c r="P11" s="18">
        <v>252.11</v>
      </c>
      <c r="Q11" s="18">
        <v>138.44</v>
      </c>
      <c r="R11" s="18">
        <v>192.27</v>
      </c>
      <c r="S11" s="18">
        <v>98.68</v>
      </c>
      <c r="T11" s="18">
        <v>557.32000000000005</v>
      </c>
      <c r="U11" s="18">
        <v>121.78</v>
      </c>
      <c r="V11" s="18">
        <v>365.44799999999998</v>
      </c>
      <c r="W11" s="18">
        <v>2176.75</v>
      </c>
      <c r="X11" s="18">
        <v>166.9</v>
      </c>
      <c r="Y11" s="18">
        <v>941.93</v>
      </c>
      <c r="Z11" s="18">
        <v>252.11</v>
      </c>
      <c r="AA11" s="18">
        <v>138.44</v>
      </c>
      <c r="AB11" s="18">
        <v>192.27</v>
      </c>
      <c r="AC11" s="18">
        <v>98.68</v>
      </c>
      <c r="AD11" s="18">
        <v>557.32000000000005</v>
      </c>
      <c r="AE11" s="18">
        <v>121.78</v>
      </c>
      <c r="AF11" s="18">
        <v>564.98</v>
      </c>
      <c r="AG11" s="18">
        <v>2176.75</v>
      </c>
      <c r="AH11" s="18">
        <v>166.9</v>
      </c>
      <c r="AI11" s="18">
        <v>941.93</v>
      </c>
      <c r="AJ11" s="18">
        <v>252.11</v>
      </c>
      <c r="AK11" s="18">
        <v>138.44</v>
      </c>
      <c r="AL11" s="18">
        <v>192.27</v>
      </c>
      <c r="AM11" s="18">
        <v>98.68</v>
      </c>
      <c r="AN11" s="18">
        <v>557.32000000000005</v>
      </c>
      <c r="AO11" s="18">
        <v>121.78</v>
      </c>
    </row>
    <row r="12" spans="1:41" hidden="1" x14ac:dyDescent="0.2">
      <c r="A12" s="52"/>
      <c r="B12" s="52"/>
      <c r="C12" s="52"/>
      <c r="D12" s="20">
        <v>1.077</v>
      </c>
      <c r="E12" s="20">
        <v>1.1519999999999999</v>
      </c>
      <c r="F12" s="20">
        <v>1.056</v>
      </c>
      <c r="G12" s="21">
        <v>1</v>
      </c>
      <c r="H12" s="21">
        <v>1.1519999999999999</v>
      </c>
      <c r="I12" s="21">
        <v>1.1519999999999999</v>
      </c>
      <c r="J12" s="21">
        <v>1.1519999999999999</v>
      </c>
      <c r="K12" s="21">
        <v>1</v>
      </c>
      <c r="L12" s="21">
        <v>1</v>
      </c>
      <c r="M12" s="20">
        <v>1.0780000000000001</v>
      </c>
      <c r="N12" s="20">
        <v>1.1519999999999999</v>
      </c>
      <c r="O12" s="20">
        <v>1.0569999999999999</v>
      </c>
      <c r="P12" s="21">
        <v>1</v>
      </c>
      <c r="Q12" s="21">
        <v>1.1519999999999999</v>
      </c>
      <c r="R12" s="21">
        <v>1.1519999999999999</v>
      </c>
      <c r="S12" s="21">
        <v>1.1519999999999999</v>
      </c>
      <c r="T12" s="21">
        <v>1</v>
      </c>
      <c r="U12" s="21">
        <v>1</v>
      </c>
      <c r="V12" s="20">
        <v>1.1579999999999999</v>
      </c>
      <c r="W12" s="20">
        <v>1.079</v>
      </c>
      <c r="X12" s="20">
        <v>1.1519999999999999</v>
      </c>
      <c r="Y12" s="20">
        <v>1.0580000000000001</v>
      </c>
      <c r="Z12" s="21">
        <v>1</v>
      </c>
      <c r="AA12" s="21">
        <v>1.1519999999999999</v>
      </c>
      <c r="AB12" s="21">
        <v>1.1519999999999999</v>
      </c>
      <c r="AC12" s="21">
        <v>1.1519999999999999</v>
      </c>
      <c r="AD12" s="21">
        <v>1</v>
      </c>
      <c r="AE12" s="21">
        <v>1</v>
      </c>
      <c r="AF12" s="20">
        <v>1.1910000000000001</v>
      </c>
      <c r="AG12" s="20">
        <v>1.0820000000000001</v>
      </c>
      <c r="AH12" s="20">
        <v>1.1519999999999999</v>
      </c>
      <c r="AI12" s="20">
        <v>1.0609999999999999</v>
      </c>
      <c r="AJ12" s="21">
        <v>1</v>
      </c>
      <c r="AK12" s="21">
        <v>1.1519999999999999</v>
      </c>
      <c r="AL12" s="21">
        <v>1.1519999999999999</v>
      </c>
      <c r="AM12" s="21">
        <v>1.1519999999999999</v>
      </c>
      <c r="AN12" s="21">
        <v>1</v>
      </c>
      <c r="AO12" s="21">
        <v>1</v>
      </c>
    </row>
    <row r="13" spans="1:41" x14ac:dyDescent="0.2">
      <c r="A13" s="23" t="s">
        <v>21</v>
      </c>
      <c r="B13" s="22">
        <v>1.04</v>
      </c>
      <c r="C13" s="24">
        <v>0.97399999999999998</v>
      </c>
      <c r="D13" s="25">
        <f>$D$11*$D$12*B13</f>
        <v>2438.1341400000001</v>
      </c>
      <c r="E13" s="25"/>
      <c r="F13" s="25"/>
      <c r="G13" s="25">
        <f>$G$11*$G$12*C13</f>
        <v>245.55513999999999</v>
      </c>
      <c r="H13" s="25"/>
      <c r="I13" s="25"/>
      <c r="J13" s="25"/>
      <c r="K13" s="25"/>
      <c r="L13" s="25"/>
      <c r="M13" s="25">
        <f>$M$11*$M$12*B13</f>
        <v>2440.3979600000002</v>
      </c>
      <c r="N13" s="25"/>
      <c r="O13" s="26"/>
      <c r="P13" s="25">
        <f>$P$11*$P$12*C13</f>
        <v>245.55513999999999</v>
      </c>
      <c r="Q13" s="25"/>
      <c r="R13" s="25"/>
      <c r="S13" s="25"/>
      <c r="T13" s="25">
        <f>$T$11*$T$12*C13</f>
        <v>542.82968000000005</v>
      </c>
      <c r="U13" s="25">
        <f>$U$11*$U$12*C13</f>
        <v>118.61372</v>
      </c>
      <c r="V13" s="26"/>
      <c r="W13" s="25"/>
      <c r="X13" s="25"/>
      <c r="Y13" s="26"/>
      <c r="Z13" s="25"/>
      <c r="AA13" s="25"/>
      <c r="AB13" s="25"/>
      <c r="AC13" s="25"/>
      <c r="AD13" s="25"/>
      <c r="AE13" s="25"/>
      <c r="AF13" s="25"/>
      <c r="AG13" s="25">
        <f>$AG$11*$AG$12*B13</f>
        <v>2449.4532400000003</v>
      </c>
      <c r="AH13" s="25"/>
      <c r="AI13" s="26"/>
      <c r="AJ13" s="25">
        <f>$Z$11*$Z$12*C13</f>
        <v>245.55513999999999</v>
      </c>
      <c r="AK13" s="25"/>
      <c r="AL13" s="25"/>
      <c r="AM13" s="25"/>
      <c r="AN13" s="25">
        <f>$AN$11*$AN$12*C13</f>
        <v>542.82968000000005</v>
      </c>
      <c r="AO13" s="25">
        <f>$AO$11*$AO$12*C13</f>
        <v>118.61372</v>
      </c>
    </row>
    <row r="14" spans="1:41" x14ac:dyDescent="0.2">
      <c r="A14" s="23" t="s">
        <v>22</v>
      </c>
      <c r="B14" s="22">
        <v>1.04</v>
      </c>
      <c r="C14" s="24">
        <v>0.97399999999999998</v>
      </c>
      <c r="D14" s="25"/>
      <c r="E14" s="25"/>
      <c r="F14" s="26"/>
      <c r="G14" s="25"/>
      <c r="H14" s="25"/>
      <c r="I14" s="25"/>
      <c r="J14" s="25"/>
      <c r="K14" s="25"/>
      <c r="L14" s="25"/>
      <c r="M14" s="25">
        <f>$M$11*$M$12*B14</f>
        <v>2440.3979600000002</v>
      </c>
      <c r="N14" s="25"/>
      <c r="O14" s="26"/>
      <c r="P14" s="25"/>
      <c r="Q14" s="25"/>
      <c r="R14" s="25"/>
      <c r="S14" s="25"/>
      <c r="T14" s="25"/>
      <c r="U14" s="25"/>
      <c r="V14" s="26"/>
      <c r="W14" s="25">
        <f>$W$11*$W$12*B14</f>
        <v>2442.6617799999999</v>
      </c>
      <c r="X14" s="25"/>
      <c r="Y14" s="26"/>
      <c r="Z14" s="25">
        <f>$Z$11*$Z$12*C14</f>
        <v>245.55513999999999</v>
      </c>
      <c r="AA14" s="25"/>
      <c r="AB14" s="25"/>
      <c r="AC14" s="25"/>
      <c r="AD14" s="25">
        <f>$AD$11*$AD$12*C14</f>
        <v>542.82968000000005</v>
      </c>
      <c r="AE14" s="25">
        <f>$AE$11*$AE$12*C14</f>
        <v>118.61372</v>
      </c>
      <c r="AF14" s="25">
        <f>$AF$11*$AF$12*C14</f>
        <v>655.39600932000008</v>
      </c>
      <c r="AG14" s="25"/>
      <c r="AH14" s="25"/>
      <c r="AI14" s="26"/>
      <c r="AJ14" s="25"/>
      <c r="AK14" s="25"/>
      <c r="AL14" s="25"/>
      <c r="AM14" s="25"/>
      <c r="AN14" s="25"/>
      <c r="AO14" s="25"/>
    </row>
    <row r="15" spans="1:41" x14ac:dyDescent="0.2">
      <c r="A15" s="23" t="s">
        <v>23</v>
      </c>
      <c r="B15" s="22">
        <v>1.04</v>
      </c>
      <c r="C15" s="24">
        <v>0.97399999999999998</v>
      </c>
      <c r="D15" s="25"/>
      <c r="E15" s="25"/>
      <c r="F15" s="26"/>
      <c r="G15" s="25"/>
      <c r="H15" s="25"/>
      <c r="I15" s="25"/>
      <c r="J15" s="25"/>
      <c r="K15" s="26"/>
      <c r="L15" s="25"/>
      <c r="M15" s="25"/>
      <c r="N15" s="25"/>
      <c r="O15" s="26"/>
      <c r="P15" s="25"/>
      <c r="Q15" s="25"/>
      <c r="R15" s="25"/>
      <c r="S15" s="25"/>
      <c r="T15" s="26"/>
      <c r="U15" s="25"/>
      <c r="V15" s="26"/>
      <c r="W15" s="25">
        <f t="shared" ref="W15:W16" si="0">$W$11*$W$12*B15</f>
        <v>2442.6617799999999</v>
      </c>
      <c r="X15" s="25"/>
      <c r="Y15" s="26"/>
      <c r="Z15" s="25">
        <f t="shared" ref="Z15:Z16" si="1">$Z$11*$Z$12*C15</f>
        <v>245.55513999999999</v>
      </c>
      <c r="AA15" s="25"/>
      <c r="AB15" s="25"/>
      <c r="AC15" s="25"/>
      <c r="AD15" s="25">
        <f t="shared" ref="AD15:AD16" si="2">$AD$11*$AD$12*C15</f>
        <v>542.82968000000005</v>
      </c>
      <c r="AE15" s="25"/>
      <c r="AF15" s="26"/>
      <c r="AG15" s="25">
        <f>$AG$11*$AG$12*B15</f>
        <v>2449.4532400000003</v>
      </c>
      <c r="AH15" s="25"/>
      <c r="AI15" s="26"/>
      <c r="AJ15" s="25">
        <f>$Z$11*$Z$12*C15</f>
        <v>245.55513999999999</v>
      </c>
      <c r="AK15" s="25"/>
      <c r="AL15" s="25"/>
      <c r="AM15" s="25"/>
      <c r="AN15" s="26"/>
      <c r="AO15" s="25"/>
    </row>
    <row r="16" spans="1:41" x14ac:dyDescent="0.2">
      <c r="A16" s="23" t="s">
        <v>24</v>
      </c>
      <c r="B16" s="22">
        <v>1.25</v>
      </c>
      <c r="C16" s="24">
        <v>1.29</v>
      </c>
      <c r="D16" s="25"/>
      <c r="E16" s="25"/>
      <c r="F16" s="27"/>
      <c r="G16" s="25"/>
      <c r="H16" s="25"/>
      <c r="I16" s="25"/>
      <c r="J16" s="25"/>
      <c r="K16" s="25"/>
      <c r="L16" s="25"/>
      <c r="M16" s="25">
        <f>$M$11*$M$12*B16</f>
        <v>2933.1706250000002</v>
      </c>
      <c r="N16" s="25"/>
      <c r="O16" s="25">
        <f>$O$11*$O$12*C16</f>
        <v>1284.3498129</v>
      </c>
      <c r="P16" s="25">
        <f>$P$11*$P$12*C16</f>
        <v>325.22190000000001</v>
      </c>
      <c r="Q16" s="25"/>
      <c r="R16" s="25"/>
      <c r="S16" s="25"/>
      <c r="T16" s="25">
        <f>$T$11*$T$12*C16</f>
        <v>718.94280000000003</v>
      </c>
      <c r="U16" s="25">
        <f>$U$11*$U$12*C16</f>
        <v>157.09620000000001</v>
      </c>
      <c r="V16" s="25"/>
      <c r="W16" s="25">
        <f t="shared" si="0"/>
        <v>2935.8915625</v>
      </c>
      <c r="X16" s="25"/>
      <c r="Y16" s="25">
        <f>$Y$11*$Y$12*C16</f>
        <v>1285.5649026000001</v>
      </c>
      <c r="Z16" s="25">
        <f t="shared" si="1"/>
        <v>325.22190000000001</v>
      </c>
      <c r="AA16" s="25"/>
      <c r="AB16" s="25"/>
      <c r="AC16" s="25"/>
      <c r="AD16" s="25">
        <f t="shared" si="2"/>
        <v>718.94280000000003</v>
      </c>
      <c r="AE16" s="25">
        <f>$AE$11*$AE$12*C16</f>
        <v>157.09620000000001</v>
      </c>
      <c r="AF16" s="26"/>
      <c r="AG16" s="25"/>
      <c r="AH16" s="25"/>
      <c r="AI16" s="25"/>
      <c r="AJ16" s="25"/>
      <c r="AK16" s="25"/>
      <c r="AL16" s="25"/>
      <c r="AM16" s="25"/>
      <c r="AN16" s="25"/>
      <c r="AO16" s="25"/>
    </row>
    <row r="17" spans="1:41" x14ac:dyDescent="0.2">
      <c r="A17" s="23" t="s">
        <v>25</v>
      </c>
      <c r="B17" s="22">
        <v>0.81</v>
      </c>
      <c r="C17" s="24">
        <v>0.85540000000000005</v>
      </c>
      <c r="D17" s="25">
        <f>$D$11*$D$12*B17</f>
        <v>1898.9313975000002</v>
      </c>
      <c r="E17" s="25"/>
      <c r="F17" s="25">
        <f>$F$11*$F$12*C17</f>
        <v>850.84762963200012</v>
      </c>
      <c r="G17" s="25">
        <f>$G$11*$G$12*C17</f>
        <v>215.65489400000001</v>
      </c>
      <c r="H17" s="25"/>
      <c r="I17" s="25"/>
      <c r="J17" s="25"/>
      <c r="K17" s="25">
        <f>$K$11*$K$12*C17</f>
        <v>476.73152800000008</v>
      </c>
      <c r="L17" s="25">
        <f>$L$11*$L$12*C17</f>
        <v>104.17061200000001</v>
      </c>
      <c r="M17" s="25">
        <f>$M$11*$M$12*B17</f>
        <v>1900.6945650000002</v>
      </c>
      <c r="N17" s="25"/>
      <c r="O17" s="25">
        <f>$O$11*$O$12*C17</f>
        <v>851.65335655399997</v>
      </c>
      <c r="P17" s="25">
        <f t="shared" ref="P17:P20" si="3">$P$11*$P$12*C17</f>
        <v>215.65489400000001</v>
      </c>
      <c r="Q17" s="25"/>
      <c r="R17" s="25"/>
      <c r="S17" s="25"/>
      <c r="T17" s="25">
        <f t="shared" ref="T17:T20" si="4">$T$11*$T$12*C17</f>
        <v>476.73152800000008</v>
      </c>
      <c r="U17" s="25">
        <f t="shared" ref="U17:U20" si="5">$U$11*$U$12*C17</f>
        <v>104.17061200000001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>
        <f>$AG$11*$AG$12*B17</f>
        <v>1907.747235</v>
      </c>
      <c r="AH17" s="25"/>
      <c r="AI17" s="25">
        <f>$AI$11*$AI$12*C17</f>
        <v>854.87626424199993</v>
      </c>
      <c r="AJ17" s="25">
        <f>$Z$11*$Z$12*C17</f>
        <v>215.65489400000001</v>
      </c>
      <c r="AK17" s="25"/>
      <c r="AL17" s="25"/>
      <c r="AM17" s="25"/>
      <c r="AN17" s="25">
        <f>$AN$11*$AN$12*C17</f>
        <v>476.73152800000008</v>
      </c>
      <c r="AO17" s="25">
        <f>$AO$11*$AO$12*C17</f>
        <v>104.17061200000001</v>
      </c>
    </row>
    <row r="18" spans="1:41" x14ac:dyDescent="0.2">
      <c r="A18" s="23" t="s">
        <v>26</v>
      </c>
      <c r="B18" s="22">
        <v>1.52</v>
      </c>
      <c r="C18" s="24">
        <v>1.7598</v>
      </c>
      <c r="D18" s="25">
        <f>$D$11*$D$12*B18</f>
        <v>3563.4268200000001</v>
      </c>
      <c r="E18" s="25"/>
      <c r="F18" s="25"/>
      <c r="G18" s="25">
        <f>$G$11*$G$12*C18</f>
        <v>443.66317800000002</v>
      </c>
      <c r="H18" s="25"/>
      <c r="I18" s="25"/>
      <c r="J18" s="25"/>
      <c r="K18" s="25"/>
      <c r="L18" s="25"/>
      <c r="M18" s="25">
        <f>$M$11*$M$12*B18</f>
        <v>3566.7354800000003</v>
      </c>
      <c r="N18" s="25"/>
      <c r="O18" s="26"/>
      <c r="P18" s="25">
        <f t="shared" si="3"/>
        <v>443.66317800000002</v>
      </c>
      <c r="Q18" s="25"/>
      <c r="R18" s="25"/>
      <c r="S18" s="25"/>
      <c r="T18" s="25">
        <f t="shared" si="4"/>
        <v>980.77173600000015</v>
      </c>
      <c r="U18" s="25">
        <f t="shared" si="5"/>
        <v>214.30844400000001</v>
      </c>
      <c r="V18" s="26"/>
      <c r="W18" s="25"/>
      <c r="X18" s="25"/>
      <c r="Y18" s="26"/>
      <c r="Z18" s="25"/>
      <c r="AA18" s="25"/>
      <c r="AB18" s="25"/>
      <c r="AC18" s="25"/>
      <c r="AD18" s="25"/>
      <c r="AE18" s="25"/>
      <c r="AF18" s="25"/>
      <c r="AG18" s="25">
        <f>$AG$11*$AG$12*B18</f>
        <v>3579.97012</v>
      </c>
      <c r="AH18" s="25"/>
      <c r="AI18" s="26"/>
      <c r="AJ18" s="25">
        <f>$Z$11*$Z$12*C18</f>
        <v>443.66317800000002</v>
      </c>
      <c r="AK18" s="25"/>
      <c r="AL18" s="25"/>
      <c r="AM18" s="25"/>
      <c r="AN18" s="25">
        <f>$AN$11*$AN$12*C18</f>
        <v>980.77173600000015</v>
      </c>
      <c r="AO18" s="25">
        <f>$AO$11*$AO$12*C18</f>
        <v>214.30844400000001</v>
      </c>
    </row>
    <row r="19" spans="1:41" x14ac:dyDescent="0.2">
      <c r="A19" s="23" t="s">
        <v>27</v>
      </c>
      <c r="B19" s="22">
        <v>1.52</v>
      </c>
      <c r="C19" s="24">
        <v>1.7598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6"/>
      <c r="P19" s="25"/>
      <c r="Q19" s="25"/>
      <c r="R19" s="25"/>
      <c r="S19" s="25"/>
      <c r="T19" s="25"/>
      <c r="U19" s="25"/>
      <c r="V19" s="26"/>
      <c r="W19" s="25">
        <f>$W$11*$W$12*B19</f>
        <v>3570.0441399999995</v>
      </c>
      <c r="X19" s="25"/>
      <c r="Y19" s="26"/>
      <c r="Z19" s="25">
        <f>$Z$11*$Z$12*C19</f>
        <v>443.66317800000002</v>
      </c>
      <c r="AA19" s="25"/>
      <c r="AB19" s="25"/>
      <c r="AC19" s="25"/>
      <c r="AD19" s="25">
        <f>$AD$11*$AD$12*C19</f>
        <v>980.77173600000015</v>
      </c>
      <c r="AE19" s="25">
        <f>$AE$11*$AE$12*C19</f>
        <v>214.30844400000001</v>
      </c>
      <c r="AF19" s="26"/>
      <c r="AG19" s="25"/>
      <c r="AH19" s="25"/>
      <c r="AI19" s="26"/>
      <c r="AJ19" s="25"/>
      <c r="AK19" s="25"/>
      <c r="AL19" s="25"/>
      <c r="AM19" s="25"/>
      <c r="AN19" s="25"/>
      <c r="AO19" s="25"/>
    </row>
    <row r="20" spans="1:41" x14ac:dyDescent="0.2">
      <c r="A20" s="23" t="s">
        <v>28</v>
      </c>
      <c r="B20" s="22">
        <v>1.45</v>
      </c>
      <c r="C20" s="24">
        <v>1.6206</v>
      </c>
      <c r="D20" s="25">
        <f>$D$11*$D$12*B20</f>
        <v>3399.3216375000002</v>
      </c>
      <c r="E20" s="25"/>
      <c r="F20" s="25"/>
      <c r="G20" s="25">
        <f>$G$11*$G$12*C20</f>
        <v>408.56946600000003</v>
      </c>
      <c r="H20" s="25"/>
      <c r="I20" s="25"/>
      <c r="J20" s="25"/>
      <c r="K20" s="25">
        <f>$K$11*$K$12*C20</f>
        <v>903.19279200000005</v>
      </c>
      <c r="L20" s="25">
        <f>$L$11*$L$12*C20</f>
        <v>197.35666800000001</v>
      </c>
      <c r="M20" s="25">
        <f>$M$11*$M$12*B20</f>
        <v>3402.4779250000001</v>
      </c>
      <c r="N20" s="25"/>
      <c r="O20" s="26"/>
      <c r="P20" s="25">
        <f t="shared" si="3"/>
        <v>408.56946600000003</v>
      </c>
      <c r="Q20" s="25"/>
      <c r="R20" s="25"/>
      <c r="S20" s="25"/>
      <c r="T20" s="25">
        <f t="shared" si="4"/>
        <v>903.19279200000005</v>
      </c>
      <c r="U20" s="25">
        <f t="shared" si="5"/>
        <v>197.35666800000001</v>
      </c>
      <c r="V20" s="26"/>
      <c r="W20" s="25">
        <f t="shared" ref="W20:W21" si="6">$W$11*$W$12*B20</f>
        <v>3405.6342124999996</v>
      </c>
      <c r="X20" s="25"/>
      <c r="Y20" s="26"/>
      <c r="Z20" s="25">
        <f t="shared" ref="Z20:Z21" si="7">$Z$11*$Z$12*C20</f>
        <v>408.56946600000003</v>
      </c>
      <c r="AA20" s="25"/>
      <c r="AB20" s="25"/>
      <c r="AC20" s="25"/>
      <c r="AD20" s="25">
        <f t="shared" ref="AD20:AD21" si="8">$AD$11*$AD$12*C20</f>
        <v>903.19279200000005</v>
      </c>
      <c r="AE20" s="25">
        <f t="shared" ref="AE20:AE34" si="9">$AE$11*$AE$12*C20</f>
        <v>197.35666800000001</v>
      </c>
      <c r="AF20" s="25">
        <f>$AF$11*$AF$12*C20</f>
        <v>1090.4874463080002</v>
      </c>
      <c r="AG20" s="25">
        <f>$AG$11*$AG$12*B20</f>
        <v>3415.103075</v>
      </c>
      <c r="AH20" s="25"/>
      <c r="AI20" s="26"/>
      <c r="AJ20" s="25">
        <f>$Z$11*$Z$12*C20</f>
        <v>408.56946600000003</v>
      </c>
      <c r="AK20" s="25"/>
      <c r="AL20" s="25"/>
      <c r="AM20" s="25"/>
      <c r="AN20" s="25"/>
      <c r="AO20" s="25">
        <f>$AO$11*$AO$12*C20</f>
        <v>197.35666800000001</v>
      </c>
    </row>
    <row r="21" spans="1:41" x14ac:dyDescent="0.2">
      <c r="A21" s="23" t="s">
        <v>29</v>
      </c>
      <c r="B21" s="22">
        <v>1.02</v>
      </c>
      <c r="C21" s="24">
        <v>1.0147999999999999</v>
      </c>
      <c r="D21" s="25">
        <f>$D$11*$D$12*B21</f>
        <v>2391.2469450000003</v>
      </c>
      <c r="E21" s="25"/>
      <c r="F21" s="25"/>
      <c r="G21" s="25">
        <f>$G$11*$G$12*C21</f>
        <v>255.841228</v>
      </c>
      <c r="H21" s="25"/>
      <c r="I21" s="25"/>
      <c r="J21" s="25"/>
      <c r="K21" s="25">
        <f>$K$11*$K$12*C21</f>
        <v>565.56833600000004</v>
      </c>
      <c r="L21" s="25">
        <f>$L$11*$L$12*C21</f>
        <v>123.58234399999999</v>
      </c>
      <c r="M21" s="25">
        <f>$M$11*$M$12*B21</f>
        <v>2393.4672300000002</v>
      </c>
      <c r="N21" s="25"/>
      <c r="O21" s="26"/>
      <c r="P21" s="25">
        <f>$P$11*$P$12*C21</f>
        <v>255.841228</v>
      </c>
      <c r="Q21" s="25"/>
      <c r="R21" s="25"/>
      <c r="S21" s="25"/>
      <c r="T21" s="25">
        <f>$T$11*$T$12*C21</f>
        <v>565.56833600000004</v>
      </c>
      <c r="U21" s="25">
        <f>$U$11*$U$12*C21</f>
        <v>123.58234399999999</v>
      </c>
      <c r="V21" s="26"/>
      <c r="W21" s="25">
        <f t="shared" si="6"/>
        <v>2395.6875149999996</v>
      </c>
      <c r="X21" s="25"/>
      <c r="Y21" s="26"/>
      <c r="Z21" s="25">
        <f t="shared" si="7"/>
        <v>255.841228</v>
      </c>
      <c r="AA21" s="25"/>
      <c r="AB21" s="25"/>
      <c r="AC21" s="25"/>
      <c r="AD21" s="25">
        <f t="shared" si="8"/>
        <v>565.56833600000004</v>
      </c>
      <c r="AE21" s="25">
        <f t="shared" si="9"/>
        <v>123.58234399999999</v>
      </c>
      <c r="AF21" s="25"/>
      <c r="AG21" s="25">
        <f>$AG$11*$AG$12*B21</f>
        <v>2402.3483700000002</v>
      </c>
      <c r="AH21" s="25"/>
      <c r="AI21" s="26"/>
      <c r="AJ21" s="25">
        <f>$Z$11*$Z$12*C21</f>
        <v>255.841228</v>
      </c>
      <c r="AK21" s="25"/>
      <c r="AL21" s="25"/>
      <c r="AM21" s="25"/>
      <c r="AN21" s="25">
        <f>$AN$11*$AN$12*C21</f>
        <v>565.56833600000004</v>
      </c>
      <c r="AO21" s="25">
        <f>$AO$11*$AO$12*C21</f>
        <v>123.58234399999999</v>
      </c>
    </row>
    <row r="22" spans="1:41" x14ac:dyDescent="0.2">
      <c r="A22" s="23" t="s">
        <v>30</v>
      </c>
      <c r="B22" s="22">
        <v>1.05</v>
      </c>
      <c r="C22" s="24">
        <v>1.2842</v>
      </c>
      <c r="D22" s="25"/>
      <c r="E22" s="25"/>
      <c r="F22" s="25"/>
      <c r="G22" s="25"/>
      <c r="H22" s="25"/>
      <c r="I22" s="25"/>
      <c r="J22" s="25"/>
      <c r="K22" s="26"/>
      <c r="L22" s="25"/>
      <c r="M22" s="25">
        <f>$M$11*$M$12*B22</f>
        <v>2463.8633250000003</v>
      </c>
      <c r="N22" s="25"/>
      <c r="O22" s="26"/>
      <c r="P22" s="25">
        <f t="shared" ref="P22:P23" si="10">$P$11*$P$12*C22</f>
        <v>323.75966199999999</v>
      </c>
      <c r="Q22" s="25"/>
      <c r="R22" s="25"/>
      <c r="S22" s="25"/>
      <c r="T22" s="25">
        <f t="shared" ref="T22:T23" si="11">$T$11*$T$12*C22</f>
        <v>715.71034400000008</v>
      </c>
      <c r="U22" s="25">
        <f t="shared" ref="U22:U23" si="12">$U$11*$U$12*C22</f>
        <v>156.38987600000002</v>
      </c>
      <c r="V22" s="26"/>
      <c r="W22" s="25">
        <f>$W$11*$W$12*B22</f>
        <v>2466.1489124999998</v>
      </c>
      <c r="X22" s="25"/>
      <c r="Y22" s="26"/>
      <c r="Z22" s="25">
        <f>$Z$11*$Z$12*C22</f>
        <v>323.75966199999999</v>
      </c>
      <c r="AA22" s="25"/>
      <c r="AB22" s="25"/>
      <c r="AC22" s="25"/>
      <c r="AD22" s="25"/>
      <c r="AE22" s="25">
        <f t="shared" si="9"/>
        <v>156.38987600000002</v>
      </c>
      <c r="AF22" s="26"/>
      <c r="AG22" s="25">
        <f>$AG$11*$AG$12*B22</f>
        <v>2473.0056750000003</v>
      </c>
      <c r="AH22" s="25"/>
      <c r="AI22" s="26"/>
      <c r="AJ22" s="25">
        <f>$Z$11*$Z$12*C22</f>
        <v>323.75966199999999</v>
      </c>
      <c r="AK22" s="25"/>
      <c r="AL22" s="25"/>
      <c r="AM22" s="25"/>
      <c r="AN22" s="26"/>
      <c r="AO22" s="25">
        <f>$AO$11*$AO$12*C22</f>
        <v>156.38987600000002</v>
      </c>
    </row>
    <row r="23" spans="1:41" x14ac:dyDescent="0.2">
      <c r="A23" s="23" t="s">
        <v>31</v>
      </c>
      <c r="B23" s="22">
        <v>0.94</v>
      </c>
      <c r="C23" s="24">
        <v>0.9113</v>
      </c>
      <c r="D23" s="25">
        <f>$D$11*$D$12*B23</f>
        <v>2203.6981649999998</v>
      </c>
      <c r="E23" s="25"/>
      <c r="F23" s="25"/>
      <c r="G23" s="25">
        <f>$G$11*$G$12*C23</f>
        <v>229.74784300000002</v>
      </c>
      <c r="H23" s="25"/>
      <c r="I23" s="25"/>
      <c r="J23" s="25"/>
      <c r="K23" s="25"/>
      <c r="L23" s="25"/>
      <c r="M23" s="25">
        <f>$M$11*$M$12*B23</f>
        <v>2205.74431</v>
      </c>
      <c r="N23" s="25"/>
      <c r="O23" s="25">
        <f>$O$11*$O$12*C23</f>
        <v>907.30851511299988</v>
      </c>
      <c r="P23" s="25">
        <f t="shared" si="10"/>
        <v>229.74784300000002</v>
      </c>
      <c r="Q23" s="25"/>
      <c r="R23" s="25"/>
      <c r="S23" s="25"/>
      <c r="T23" s="25">
        <f t="shared" si="11"/>
        <v>507.88571600000006</v>
      </c>
      <c r="U23" s="25">
        <f t="shared" si="12"/>
        <v>110.97811400000001</v>
      </c>
      <c r="V23" s="26"/>
      <c r="W23" s="25"/>
      <c r="X23" s="25"/>
      <c r="Y23" s="25"/>
      <c r="Z23" s="25"/>
      <c r="AA23" s="25"/>
      <c r="AB23" s="25"/>
      <c r="AC23" s="25"/>
      <c r="AD23" s="25"/>
      <c r="AE23" s="25"/>
      <c r="AF23" s="26"/>
      <c r="AG23" s="25">
        <f>$AG$11*$AG$12*B23</f>
        <v>2213.9288900000001</v>
      </c>
      <c r="AH23" s="25"/>
      <c r="AI23" s="25"/>
      <c r="AJ23" s="25">
        <f>$Z$11*$Z$12*C23</f>
        <v>229.74784300000002</v>
      </c>
      <c r="AK23" s="25"/>
      <c r="AL23" s="25"/>
      <c r="AM23" s="25"/>
      <c r="AN23" s="25">
        <f>$AN$11*$AN$12*C23</f>
        <v>507.88571600000006</v>
      </c>
      <c r="AO23" s="25">
        <f>$AO$11*$AO$12*C23</f>
        <v>110.97811400000001</v>
      </c>
    </row>
    <row r="24" spans="1:41" x14ac:dyDescent="0.2">
      <c r="A24" s="23" t="s">
        <v>32</v>
      </c>
      <c r="B24" s="22">
        <v>0.94</v>
      </c>
      <c r="C24" s="24">
        <v>0.9113</v>
      </c>
      <c r="D24" s="25"/>
      <c r="E24" s="25"/>
      <c r="F24" s="25"/>
      <c r="G24" s="25"/>
      <c r="H24" s="25"/>
      <c r="I24" s="25"/>
      <c r="J24" s="25"/>
      <c r="K24" s="25"/>
      <c r="L24" s="25"/>
      <c r="M24" s="25">
        <f>$M$11*$M$12*B24</f>
        <v>2205.74431</v>
      </c>
      <c r="N24" s="25"/>
      <c r="O24" s="25"/>
      <c r="P24" s="25"/>
      <c r="Q24" s="25"/>
      <c r="R24" s="25"/>
      <c r="S24" s="25"/>
      <c r="T24" s="25"/>
      <c r="U24" s="25"/>
      <c r="V24" s="26"/>
      <c r="W24" s="25">
        <f>$W$11*$W$12*B24</f>
        <v>2207.7904549999998</v>
      </c>
      <c r="X24" s="25"/>
      <c r="Y24" s="25"/>
      <c r="Z24" s="25">
        <f>$Z$11*$Z$12*C24</f>
        <v>229.74784300000002</v>
      </c>
      <c r="AA24" s="25"/>
      <c r="AB24" s="25"/>
      <c r="AC24" s="25"/>
      <c r="AD24" s="25">
        <f t="shared" ref="AD24:AD34" si="13">$AD$11*$AD$12*C24</f>
        <v>507.88571600000006</v>
      </c>
      <c r="AE24" s="25">
        <f t="shared" si="9"/>
        <v>110.97811400000001</v>
      </c>
      <c r="AF24" s="26"/>
      <c r="AG24" s="25"/>
      <c r="AH24" s="25"/>
      <c r="AI24" s="25"/>
      <c r="AJ24" s="25"/>
      <c r="AK24" s="25"/>
      <c r="AL24" s="25"/>
      <c r="AM24" s="25"/>
      <c r="AN24" s="25"/>
      <c r="AO24" s="25"/>
    </row>
    <row r="25" spans="1:41" x14ac:dyDescent="0.2">
      <c r="A25" s="23" t="s">
        <v>33</v>
      </c>
      <c r="B25" s="22">
        <v>0.66</v>
      </c>
      <c r="C25" s="24">
        <v>0.73740000000000006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6"/>
      <c r="P25" s="25"/>
      <c r="Q25" s="25"/>
      <c r="R25" s="25"/>
      <c r="S25" s="25"/>
      <c r="T25" s="25"/>
      <c r="U25" s="25"/>
      <c r="V25" s="26"/>
      <c r="W25" s="25"/>
      <c r="X25" s="25"/>
      <c r="Y25" s="26"/>
      <c r="Z25" s="25"/>
      <c r="AA25" s="25"/>
      <c r="AB25" s="25"/>
      <c r="AC25" s="25"/>
      <c r="AD25" s="25">
        <f t="shared" si="13"/>
        <v>410.96776800000009</v>
      </c>
      <c r="AE25" s="25"/>
      <c r="AF25" s="25"/>
      <c r="AG25" s="25">
        <f>$AG$11*$AG$12*B25</f>
        <v>1554.4607100000001</v>
      </c>
      <c r="AH25" s="25"/>
      <c r="AI25" s="26"/>
      <c r="AJ25" s="25">
        <f>$Z$11*$Z$12*C25</f>
        <v>185.90591400000002</v>
      </c>
      <c r="AK25" s="25"/>
      <c r="AL25" s="25"/>
      <c r="AM25" s="25"/>
      <c r="AN25" s="25">
        <f>$AN$11*$AN$12*C25</f>
        <v>410.96776800000009</v>
      </c>
      <c r="AO25" s="25">
        <f>$AO$11*$AO$12*C25</f>
        <v>89.800572000000003</v>
      </c>
    </row>
    <row r="26" spans="1:41" ht="51" x14ac:dyDescent="0.2">
      <c r="A26" s="23" t="s">
        <v>34</v>
      </c>
      <c r="B26" s="22">
        <v>1.55</v>
      </c>
      <c r="C26" s="24">
        <v>1.1940999999999999</v>
      </c>
      <c r="D26" s="25">
        <f>$D$11*$D$12*B26</f>
        <v>3633.7576125000001</v>
      </c>
      <c r="E26" s="25"/>
      <c r="F26" s="25"/>
      <c r="G26" s="25">
        <f>$G$11*$G$12*C26</f>
        <v>301.04455100000001</v>
      </c>
      <c r="H26" s="25"/>
      <c r="I26" s="25"/>
      <c r="J26" s="25"/>
      <c r="K26" s="28"/>
      <c r="L26" s="28"/>
      <c r="M26" s="25">
        <f>$M$11*$M$12*B26</f>
        <v>3637.1315750000003</v>
      </c>
      <c r="N26" s="25"/>
      <c r="O26" s="29"/>
      <c r="P26" s="25">
        <f>$P$11*$P$12*C26</f>
        <v>301.04455100000001</v>
      </c>
      <c r="Q26" s="25"/>
      <c r="R26" s="25"/>
      <c r="S26" s="25"/>
      <c r="T26" s="25">
        <f>$T$11*$T$12*C26</f>
        <v>665.495812</v>
      </c>
      <c r="U26" s="25">
        <f>$U$11*$U$12*C26</f>
        <v>145.41749799999999</v>
      </c>
      <c r="V26" s="28"/>
      <c r="W26" s="25">
        <f>$W$11*$W$12*B26</f>
        <v>3640.5055374999997</v>
      </c>
      <c r="X26" s="25"/>
      <c r="Y26" s="29"/>
      <c r="Z26" s="25">
        <f>$Z$11*$Z$12*C26</f>
        <v>301.04455100000001</v>
      </c>
      <c r="AA26" s="25"/>
      <c r="AB26" s="25"/>
      <c r="AC26" s="25"/>
      <c r="AD26" s="25">
        <f t="shared" si="13"/>
        <v>665.495812</v>
      </c>
      <c r="AE26" s="25">
        <f t="shared" si="9"/>
        <v>145.41749799999999</v>
      </c>
      <c r="AF26" s="25">
        <f>$AF$11*$AF$12*C26</f>
        <v>803.49935803800008</v>
      </c>
      <c r="AG26" s="25">
        <f t="shared" ref="AG26:AG28" si="14">$AG$11*$AG$12*B26</f>
        <v>3650.6274250000001</v>
      </c>
      <c r="AH26" s="25"/>
      <c r="AI26" s="26"/>
      <c r="AJ26" s="25">
        <f t="shared" ref="AJ26:AJ28" si="15">$Z$11*$Z$12*C26</f>
        <v>301.04455100000001</v>
      </c>
      <c r="AK26" s="25"/>
      <c r="AL26" s="25"/>
      <c r="AM26" s="25"/>
      <c r="AN26" s="25">
        <f>$AN$11*$AN$12*C26</f>
        <v>665.495812</v>
      </c>
      <c r="AO26" s="25">
        <f>$AO$11*$AO$12*C26</f>
        <v>145.41749799999999</v>
      </c>
    </row>
    <row r="27" spans="1:41" ht="25.5" customHeight="1" x14ac:dyDescent="0.2">
      <c r="A27" s="23" t="s">
        <v>35</v>
      </c>
      <c r="B27" s="30">
        <v>1</v>
      </c>
      <c r="C27" s="24">
        <v>0.71020000000000005</v>
      </c>
      <c r="D27" s="25">
        <f t="shared" ref="D27:D29" si="16">$D$11*$D$12*B27</f>
        <v>2344.3597500000001</v>
      </c>
      <c r="E27" s="25"/>
      <c r="F27" s="25"/>
      <c r="G27" s="25">
        <f t="shared" ref="G27:G29" si="17">$G$11*$G$12*C27</f>
        <v>179.04852200000002</v>
      </c>
      <c r="H27" s="25"/>
      <c r="I27" s="25"/>
      <c r="J27" s="25"/>
      <c r="K27" s="28"/>
      <c r="L27" s="28"/>
      <c r="M27" s="25">
        <f>$M$11*$M$12*B27</f>
        <v>2346.5365000000002</v>
      </c>
      <c r="N27" s="25"/>
      <c r="O27" s="29"/>
      <c r="P27" s="25">
        <f t="shared" ref="P27:P28" si="18">$P$11*$P$12*C27</f>
        <v>179.04852200000002</v>
      </c>
      <c r="Q27" s="25"/>
      <c r="R27" s="25"/>
      <c r="S27" s="25"/>
      <c r="T27" s="25">
        <f t="shared" ref="T27:T28" si="19">$T$11*$T$12*C27</f>
        <v>395.80866400000008</v>
      </c>
      <c r="U27" s="25">
        <f t="shared" ref="U27:U28" si="20">$U$11*$U$12*C27</f>
        <v>86.488156000000004</v>
      </c>
      <c r="V27" s="29"/>
      <c r="W27" s="25">
        <f t="shared" ref="W27:W28" si="21">$W$11*$W$12*B27</f>
        <v>2348.7132499999998</v>
      </c>
      <c r="X27" s="25"/>
      <c r="Y27" s="29"/>
      <c r="Z27" s="25">
        <f t="shared" ref="Z27:Z28" si="22">$Z$11*$Z$12*C27</f>
        <v>179.04852200000002</v>
      </c>
      <c r="AA27" s="25"/>
      <c r="AB27" s="25"/>
      <c r="AC27" s="25"/>
      <c r="AD27" s="25">
        <f t="shared" si="13"/>
        <v>395.80866400000008</v>
      </c>
      <c r="AE27" s="25">
        <f t="shared" si="9"/>
        <v>86.488156000000004</v>
      </c>
      <c r="AF27" s="25"/>
      <c r="AG27" s="25">
        <f t="shared" si="14"/>
        <v>2355.2435</v>
      </c>
      <c r="AH27" s="25"/>
      <c r="AI27" s="26"/>
      <c r="AJ27" s="25">
        <f t="shared" si="15"/>
        <v>179.04852200000002</v>
      </c>
      <c r="AK27" s="25"/>
      <c r="AL27" s="25"/>
      <c r="AM27" s="25"/>
      <c r="AN27" s="25">
        <f t="shared" ref="AN27:AN28" si="23">$AN$11*$AN$12*C27</f>
        <v>395.80866400000008</v>
      </c>
      <c r="AO27" s="25">
        <f t="shared" ref="AO27:AO28" si="24">$AO$11*$AO$12*C27</f>
        <v>86.488156000000004</v>
      </c>
    </row>
    <row r="28" spans="1:41" x14ac:dyDescent="0.2">
      <c r="A28" s="23" t="s">
        <v>36</v>
      </c>
      <c r="B28" s="22">
        <v>0.79</v>
      </c>
      <c r="C28" s="24">
        <v>0.60880000000000001</v>
      </c>
      <c r="D28" s="25">
        <f t="shared" si="16"/>
        <v>1852.0442025000002</v>
      </c>
      <c r="E28" s="25"/>
      <c r="F28" s="25"/>
      <c r="G28" s="25">
        <f t="shared" si="17"/>
        <v>153.48456800000002</v>
      </c>
      <c r="H28" s="25"/>
      <c r="I28" s="25"/>
      <c r="J28" s="25"/>
      <c r="K28" s="25"/>
      <c r="L28" s="25"/>
      <c r="M28" s="25">
        <f>$M$11*$M$12*B28</f>
        <v>1853.7638350000002</v>
      </c>
      <c r="N28" s="25"/>
      <c r="O28" s="26"/>
      <c r="P28" s="25">
        <f t="shared" si="18"/>
        <v>153.48456800000002</v>
      </c>
      <c r="Q28" s="25"/>
      <c r="R28" s="25"/>
      <c r="S28" s="25"/>
      <c r="T28" s="25">
        <f t="shared" si="19"/>
        <v>339.29641600000002</v>
      </c>
      <c r="U28" s="25">
        <f t="shared" si="20"/>
        <v>74.139663999999996</v>
      </c>
      <c r="V28" s="26"/>
      <c r="W28" s="25">
        <f t="shared" si="21"/>
        <v>1855.4834675</v>
      </c>
      <c r="X28" s="25"/>
      <c r="Y28" s="26"/>
      <c r="Z28" s="25">
        <f t="shared" si="22"/>
        <v>153.48456800000002</v>
      </c>
      <c r="AA28" s="25"/>
      <c r="AB28" s="25"/>
      <c r="AC28" s="25"/>
      <c r="AD28" s="25">
        <f t="shared" si="13"/>
        <v>339.29641600000002</v>
      </c>
      <c r="AE28" s="25">
        <f t="shared" si="9"/>
        <v>74.139663999999996</v>
      </c>
      <c r="AF28" s="25"/>
      <c r="AG28" s="25">
        <f t="shared" si="14"/>
        <v>1860.6423650000002</v>
      </c>
      <c r="AH28" s="25"/>
      <c r="AI28" s="26"/>
      <c r="AJ28" s="25">
        <f t="shared" si="15"/>
        <v>153.48456800000002</v>
      </c>
      <c r="AK28" s="25"/>
      <c r="AL28" s="25"/>
      <c r="AM28" s="25"/>
      <c r="AN28" s="25">
        <f t="shared" si="23"/>
        <v>339.29641600000002</v>
      </c>
      <c r="AO28" s="25">
        <f t="shared" si="24"/>
        <v>74.139663999999996</v>
      </c>
    </row>
    <row r="29" spans="1:41" x14ac:dyDescent="0.2">
      <c r="A29" s="23" t="s">
        <v>37</v>
      </c>
      <c r="B29" s="22">
        <v>1.06</v>
      </c>
      <c r="C29" s="24">
        <v>0.73480000000000001</v>
      </c>
      <c r="D29" s="25">
        <f t="shared" si="16"/>
        <v>2485.0213350000004</v>
      </c>
      <c r="E29" s="25"/>
      <c r="F29" s="25"/>
      <c r="G29" s="25">
        <f t="shared" si="17"/>
        <v>185.250428</v>
      </c>
      <c r="H29" s="25"/>
      <c r="I29" s="25"/>
      <c r="J29" s="25"/>
      <c r="K29" s="26"/>
      <c r="L29" s="25">
        <f>$L$11*$L$12*C29</f>
        <v>89.483944000000008</v>
      </c>
      <c r="M29" s="25">
        <f>$M$11*$M$12*B29</f>
        <v>2487.3286900000003</v>
      </c>
      <c r="N29" s="25"/>
      <c r="O29" s="26"/>
      <c r="P29" s="25">
        <f>$P$11*$P$12*C29</f>
        <v>185.250428</v>
      </c>
      <c r="Q29" s="25"/>
      <c r="R29" s="25"/>
      <c r="S29" s="25"/>
      <c r="T29" s="25">
        <f>$T$11*$T$12*C29</f>
        <v>409.51873600000005</v>
      </c>
      <c r="U29" s="25">
        <f>$U$11*$U$12*C29</f>
        <v>89.483944000000008</v>
      </c>
      <c r="V29" s="26"/>
      <c r="W29" s="25"/>
      <c r="X29" s="25"/>
      <c r="Y29" s="26"/>
      <c r="Z29" s="25"/>
      <c r="AA29" s="25"/>
      <c r="AB29" s="25"/>
      <c r="AC29" s="25"/>
      <c r="AD29" s="25"/>
      <c r="AE29" s="25"/>
      <c r="AF29" s="26"/>
      <c r="AG29" s="25"/>
      <c r="AH29" s="25"/>
      <c r="AI29" s="26"/>
      <c r="AJ29" s="25"/>
      <c r="AK29" s="25"/>
      <c r="AL29" s="25"/>
      <c r="AM29" s="25"/>
      <c r="AN29" s="26"/>
      <c r="AO29" s="25"/>
    </row>
    <row r="30" spans="1:41" ht="14.25" customHeight="1" x14ac:dyDescent="0.2">
      <c r="A30" s="23" t="s">
        <v>38</v>
      </c>
      <c r="B30" s="30">
        <v>1</v>
      </c>
      <c r="C30" s="24">
        <v>0.71020000000000005</v>
      </c>
      <c r="D30" s="25"/>
      <c r="E30" s="25"/>
      <c r="F30" s="26"/>
      <c r="G30" s="25"/>
      <c r="H30" s="25"/>
      <c r="I30" s="25"/>
      <c r="J30" s="25"/>
      <c r="K30" s="25"/>
      <c r="L30" s="25"/>
      <c r="M30" s="25"/>
      <c r="N30" s="25"/>
      <c r="O30" s="26"/>
      <c r="P30" s="25"/>
      <c r="Q30" s="25"/>
      <c r="R30" s="25"/>
      <c r="S30" s="25"/>
      <c r="T30" s="25"/>
      <c r="U30" s="25"/>
      <c r="V30" s="26"/>
      <c r="W30" s="25">
        <f>$W$11*$W$12*B30</f>
        <v>2348.7132499999998</v>
      </c>
      <c r="X30" s="25"/>
      <c r="Y30" s="26"/>
      <c r="Z30" s="25">
        <f>$Z$11*$Z$12*C30</f>
        <v>179.04852200000002</v>
      </c>
      <c r="AA30" s="25"/>
      <c r="AB30" s="25"/>
      <c r="AC30" s="25"/>
      <c r="AD30" s="25">
        <f t="shared" si="13"/>
        <v>395.80866400000008</v>
      </c>
      <c r="AE30" s="25">
        <f t="shared" si="9"/>
        <v>86.488156000000004</v>
      </c>
      <c r="AF30" s="26"/>
      <c r="AG30" s="25"/>
      <c r="AH30" s="25"/>
      <c r="AI30" s="26"/>
      <c r="AJ30" s="25"/>
      <c r="AK30" s="25"/>
      <c r="AL30" s="25"/>
      <c r="AM30" s="25"/>
      <c r="AN30" s="25"/>
      <c r="AO30" s="25"/>
    </row>
    <row r="31" spans="1:41" x14ac:dyDescent="0.2">
      <c r="A31" s="23" t="s">
        <v>39</v>
      </c>
      <c r="B31" s="22">
        <v>0.81</v>
      </c>
      <c r="C31" s="24">
        <v>0.85540000000000005</v>
      </c>
      <c r="D31" s="25"/>
      <c r="E31" s="25"/>
      <c r="F31" s="26"/>
      <c r="G31" s="25"/>
      <c r="H31" s="25"/>
      <c r="I31" s="25"/>
      <c r="J31" s="25"/>
      <c r="K31" s="25"/>
      <c r="L31" s="25"/>
      <c r="M31" s="25"/>
      <c r="N31" s="25"/>
      <c r="O31" s="26"/>
      <c r="P31" s="25"/>
      <c r="Q31" s="25"/>
      <c r="R31" s="25"/>
      <c r="S31" s="25"/>
      <c r="T31" s="25"/>
      <c r="U31" s="25"/>
      <c r="V31" s="26"/>
      <c r="W31" s="25">
        <f t="shared" ref="W31:W34" si="25">$W$11*$W$12*B31</f>
        <v>1902.4577325</v>
      </c>
      <c r="X31" s="25"/>
      <c r="Y31" s="26"/>
      <c r="Z31" s="25">
        <f t="shared" ref="Z31:Z34" si="26">$Z$11*$Z$12*C31</f>
        <v>215.65489400000001</v>
      </c>
      <c r="AA31" s="25"/>
      <c r="AB31" s="25"/>
      <c r="AC31" s="25"/>
      <c r="AD31" s="25">
        <f t="shared" si="13"/>
        <v>476.73152800000008</v>
      </c>
      <c r="AE31" s="25">
        <f t="shared" si="9"/>
        <v>104.17061200000001</v>
      </c>
      <c r="AF31" s="26"/>
      <c r="AG31" s="25">
        <f t="shared" ref="AG31:AG43" si="27">$AG$11*$AG$12*B31</f>
        <v>1907.747235</v>
      </c>
      <c r="AH31" s="25"/>
      <c r="AI31" s="26"/>
      <c r="AJ31" s="25">
        <f t="shared" ref="AJ31:AJ34" si="28">$Z$11*$Z$12*C31</f>
        <v>215.65489400000001</v>
      </c>
      <c r="AK31" s="25"/>
      <c r="AL31" s="25"/>
      <c r="AM31" s="25"/>
      <c r="AN31" s="25"/>
      <c r="AO31" s="25">
        <f t="shared" ref="AO31:AO43" si="29">$AO$11*$AO$12*C31</f>
        <v>104.17061200000001</v>
      </c>
    </row>
    <row r="32" spans="1:41" x14ac:dyDescent="0.2">
      <c r="A32" s="23" t="s">
        <v>40</v>
      </c>
      <c r="B32" s="22">
        <v>0.94</v>
      </c>
      <c r="C32" s="24">
        <v>0.9113</v>
      </c>
      <c r="D32" s="25"/>
      <c r="E32" s="25"/>
      <c r="F32" s="27"/>
      <c r="G32" s="25"/>
      <c r="H32" s="25"/>
      <c r="I32" s="25"/>
      <c r="J32" s="25"/>
      <c r="K32" s="25"/>
      <c r="L32" s="25"/>
      <c r="M32" s="25">
        <f>$M$11*$M$12*B32</f>
        <v>2205.74431</v>
      </c>
      <c r="N32" s="25"/>
      <c r="O32" s="25">
        <f>$O$11*$O$12*C32</f>
        <v>907.30851511299988</v>
      </c>
      <c r="P32" s="25">
        <f>$P$11*$P$12*C32</f>
        <v>229.74784300000002</v>
      </c>
      <c r="Q32" s="25"/>
      <c r="R32" s="25"/>
      <c r="S32" s="25"/>
      <c r="T32" s="25"/>
      <c r="U32" s="25"/>
      <c r="V32" s="26"/>
      <c r="W32" s="25">
        <f t="shared" si="25"/>
        <v>2207.7904549999998</v>
      </c>
      <c r="X32" s="25"/>
      <c r="Y32" s="25"/>
      <c r="Z32" s="25">
        <f t="shared" si="26"/>
        <v>229.74784300000002</v>
      </c>
      <c r="AA32" s="25"/>
      <c r="AB32" s="25"/>
      <c r="AC32" s="25"/>
      <c r="AD32" s="25">
        <f t="shared" si="13"/>
        <v>507.88571600000006</v>
      </c>
      <c r="AE32" s="25">
        <f t="shared" si="9"/>
        <v>110.97811400000001</v>
      </c>
      <c r="AF32" s="26"/>
      <c r="AG32" s="25">
        <f t="shared" si="27"/>
        <v>2213.9288900000001</v>
      </c>
      <c r="AH32" s="25"/>
      <c r="AI32" s="25">
        <f>$AI$11*$AI$12*C32</f>
        <v>910.74203834899993</v>
      </c>
      <c r="AJ32" s="25">
        <f t="shared" si="28"/>
        <v>229.74784300000002</v>
      </c>
      <c r="AK32" s="25"/>
      <c r="AL32" s="25"/>
      <c r="AM32" s="25"/>
      <c r="AN32" s="25">
        <f>$AN$11*$AN$12*C32</f>
        <v>507.88571600000006</v>
      </c>
      <c r="AO32" s="25"/>
    </row>
    <row r="33" spans="1:41" x14ac:dyDescent="0.2">
      <c r="A33" s="23" t="s">
        <v>41</v>
      </c>
      <c r="B33" s="22">
        <v>0.81</v>
      </c>
      <c r="C33" s="24">
        <v>0.85540000000000005</v>
      </c>
      <c r="D33" s="25"/>
      <c r="E33" s="25"/>
      <c r="F33" s="26"/>
      <c r="G33" s="25"/>
      <c r="H33" s="25"/>
      <c r="I33" s="25"/>
      <c r="J33" s="25"/>
      <c r="K33" s="25"/>
      <c r="L33" s="25"/>
      <c r="M33" s="25"/>
      <c r="N33" s="25"/>
      <c r="O33" s="26"/>
      <c r="P33" s="25"/>
      <c r="Q33" s="25"/>
      <c r="R33" s="25"/>
      <c r="S33" s="25"/>
      <c r="T33" s="25"/>
      <c r="U33" s="25"/>
      <c r="V33" s="26"/>
      <c r="W33" s="25">
        <f>$W$11*$W$12*B33</f>
        <v>1902.4577325</v>
      </c>
      <c r="X33" s="25"/>
      <c r="Y33" s="26"/>
      <c r="Z33" s="25">
        <f>$Z$11*$Z$12*C33</f>
        <v>215.65489400000001</v>
      </c>
      <c r="AA33" s="25"/>
      <c r="AB33" s="25"/>
      <c r="AC33" s="25"/>
      <c r="AD33" s="25"/>
      <c r="AE33" s="25">
        <f t="shared" si="9"/>
        <v>104.17061200000001</v>
      </c>
      <c r="AF33" s="25">
        <f>$AF$11*$AF$12*C33</f>
        <v>575.5911153720001</v>
      </c>
      <c r="AG33" s="25">
        <f t="shared" si="27"/>
        <v>1907.747235</v>
      </c>
      <c r="AH33" s="25"/>
      <c r="AI33" s="26"/>
      <c r="AJ33" s="25">
        <f t="shared" si="28"/>
        <v>215.65489400000001</v>
      </c>
      <c r="AK33" s="25"/>
      <c r="AL33" s="25"/>
      <c r="AM33" s="25"/>
      <c r="AN33" s="25">
        <f t="shared" ref="AN33:AN36" si="30">$AN$11*$AN$12*C33</f>
        <v>476.73152800000008</v>
      </c>
      <c r="AO33" s="25">
        <f t="shared" si="29"/>
        <v>104.17061200000001</v>
      </c>
    </row>
    <row r="34" spans="1:41" x14ac:dyDescent="0.2">
      <c r="A34" s="23" t="s">
        <v>42</v>
      </c>
      <c r="B34" s="22">
        <v>0.81</v>
      </c>
      <c r="C34" s="24">
        <v>0.85540000000000005</v>
      </c>
      <c r="D34" s="25"/>
      <c r="E34" s="25"/>
      <c r="F34" s="26"/>
      <c r="G34" s="25"/>
      <c r="H34" s="25"/>
      <c r="I34" s="25"/>
      <c r="J34" s="25"/>
      <c r="K34" s="25"/>
      <c r="L34" s="25"/>
      <c r="M34" s="25">
        <f>$M$11*$M$12*B34</f>
        <v>1900.6945650000002</v>
      </c>
      <c r="N34" s="25"/>
      <c r="O34" s="26"/>
      <c r="P34" s="25">
        <f>$P$11*$P$12*C34</f>
        <v>215.65489400000001</v>
      </c>
      <c r="Q34" s="25"/>
      <c r="R34" s="25"/>
      <c r="S34" s="25"/>
      <c r="T34" s="25"/>
      <c r="U34" s="25">
        <f>$U$11*$U$12*C34</f>
        <v>104.17061200000001</v>
      </c>
      <c r="V34" s="26"/>
      <c r="W34" s="25">
        <f t="shared" si="25"/>
        <v>1902.4577325</v>
      </c>
      <c r="X34" s="25"/>
      <c r="Y34" s="26"/>
      <c r="Z34" s="25">
        <f t="shared" si="26"/>
        <v>215.65489400000001</v>
      </c>
      <c r="AA34" s="25"/>
      <c r="AB34" s="25"/>
      <c r="AC34" s="25"/>
      <c r="AD34" s="25">
        <f t="shared" si="13"/>
        <v>476.73152800000008</v>
      </c>
      <c r="AE34" s="25">
        <f t="shared" si="9"/>
        <v>104.17061200000001</v>
      </c>
      <c r="AF34" s="25">
        <f>$AF$11*$AF$12*C34</f>
        <v>575.5911153720001</v>
      </c>
      <c r="AG34" s="25">
        <f t="shared" si="27"/>
        <v>1907.747235</v>
      </c>
      <c r="AH34" s="25"/>
      <c r="AI34" s="26"/>
      <c r="AJ34" s="25">
        <f t="shared" si="28"/>
        <v>215.65489400000001</v>
      </c>
      <c r="AK34" s="25"/>
      <c r="AL34" s="25"/>
      <c r="AM34" s="25"/>
      <c r="AN34" s="25">
        <f t="shared" si="30"/>
        <v>476.73152800000008</v>
      </c>
      <c r="AO34" s="25">
        <f t="shared" si="29"/>
        <v>104.17061200000001</v>
      </c>
    </row>
    <row r="35" spans="1:41" x14ac:dyDescent="0.2">
      <c r="A35" s="23" t="s">
        <v>43</v>
      </c>
      <c r="B35" s="22">
        <v>0.81</v>
      </c>
      <c r="C35" s="24">
        <v>0.85540000000000005</v>
      </c>
      <c r="D35" s="25"/>
      <c r="E35" s="25"/>
      <c r="F35" s="26"/>
      <c r="G35" s="25"/>
      <c r="H35" s="25"/>
      <c r="I35" s="25"/>
      <c r="J35" s="25"/>
      <c r="K35" s="26"/>
      <c r="L35" s="26"/>
      <c r="M35" s="25"/>
      <c r="N35" s="25"/>
      <c r="O35" s="26"/>
      <c r="P35" s="25"/>
      <c r="Q35" s="25"/>
      <c r="R35" s="25"/>
      <c r="S35" s="25"/>
      <c r="T35" s="25"/>
      <c r="U35" s="26"/>
      <c r="V35" s="26"/>
      <c r="W35" s="25"/>
      <c r="X35" s="25"/>
      <c r="Y35" s="26"/>
      <c r="Z35" s="25"/>
      <c r="AA35" s="25"/>
      <c r="AB35" s="25"/>
      <c r="AC35" s="25"/>
      <c r="AD35" s="25"/>
      <c r="AE35" s="26"/>
      <c r="AF35" s="26"/>
      <c r="AG35" s="25"/>
      <c r="AH35" s="25"/>
      <c r="AI35" s="26"/>
      <c r="AJ35" s="25"/>
      <c r="AK35" s="25"/>
      <c r="AL35" s="25"/>
      <c r="AM35" s="25"/>
      <c r="AN35" s="26"/>
      <c r="AO35" s="26"/>
    </row>
    <row r="36" spans="1:41" x14ac:dyDescent="0.2">
      <c r="A36" s="23" t="s">
        <v>44</v>
      </c>
      <c r="B36" s="22">
        <v>0.94</v>
      </c>
      <c r="C36" s="24">
        <v>0.9113</v>
      </c>
      <c r="D36" s="25"/>
      <c r="E36" s="25"/>
      <c r="F36" s="26"/>
      <c r="G36" s="25"/>
      <c r="H36" s="25"/>
      <c r="I36" s="25"/>
      <c r="J36" s="25"/>
      <c r="K36" s="25"/>
      <c r="L36" s="25"/>
      <c r="M36" s="25"/>
      <c r="N36" s="25"/>
      <c r="O36" s="26"/>
      <c r="P36" s="25"/>
      <c r="Q36" s="25"/>
      <c r="R36" s="25"/>
      <c r="S36" s="25"/>
      <c r="T36" s="25"/>
      <c r="U36" s="25"/>
      <c r="V36" s="26"/>
      <c r="W36" s="25"/>
      <c r="X36" s="25"/>
      <c r="Y36" s="26"/>
      <c r="Z36" s="25"/>
      <c r="AA36" s="25"/>
      <c r="AB36" s="25"/>
      <c r="AC36" s="25"/>
      <c r="AD36" s="25"/>
      <c r="AE36" s="25"/>
      <c r="AF36" s="26"/>
      <c r="AG36" s="25">
        <f t="shared" si="27"/>
        <v>2213.9288900000001</v>
      </c>
      <c r="AH36" s="25"/>
      <c r="AI36" s="26"/>
      <c r="AJ36" s="25"/>
      <c r="AK36" s="25"/>
      <c r="AL36" s="25"/>
      <c r="AM36" s="25"/>
      <c r="AN36" s="25">
        <f t="shared" si="30"/>
        <v>507.88571600000006</v>
      </c>
      <c r="AO36" s="25">
        <f t="shared" si="29"/>
        <v>110.97811400000001</v>
      </c>
    </row>
    <row r="37" spans="1:41" x14ac:dyDescent="0.2">
      <c r="A37" s="23" t="s">
        <v>45</v>
      </c>
      <c r="B37" s="22">
        <v>0.81</v>
      </c>
      <c r="C37" s="24">
        <v>0.85540000000000005</v>
      </c>
      <c r="D37" s="25"/>
      <c r="E37" s="25"/>
      <c r="F37" s="26"/>
      <c r="G37" s="26"/>
      <c r="H37" s="25"/>
      <c r="I37" s="25"/>
      <c r="J37" s="25"/>
      <c r="K37" s="26"/>
      <c r="L37" s="26"/>
      <c r="M37" s="25"/>
      <c r="N37" s="25"/>
      <c r="O37" s="26"/>
      <c r="P37" s="26"/>
      <c r="Q37" s="25"/>
      <c r="R37" s="25"/>
      <c r="S37" s="25"/>
      <c r="T37" s="25"/>
      <c r="U37" s="26"/>
      <c r="V37" s="26"/>
      <c r="W37" s="25"/>
      <c r="X37" s="25"/>
      <c r="Y37" s="26"/>
      <c r="Z37" s="26"/>
      <c r="AA37" s="26"/>
      <c r="AB37" s="26"/>
      <c r="AC37" s="26"/>
      <c r="AD37" s="25"/>
      <c r="AE37" s="26"/>
      <c r="AF37" s="26"/>
      <c r="AG37" s="25"/>
      <c r="AH37" s="25"/>
      <c r="AI37" s="26"/>
      <c r="AJ37" s="26"/>
      <c r="AK37" s="25"/>
      <c r="AL37" s="25"/>
      <c r="AM37" s="25"/>
      <c r="AN37" s="26"/>
      <c r="AO37" s="26"/>
    </row>
    <row r="38" spans="1:41" x14ac:dyDescent="0.2">
      <c r="A38" s="23" t="s">
        <v>46</v>
      </c>
      <c r="B38" s="22">
        <v>0.94</v>
      </c>
      <c r="C38" s="24">
        <v>0.9113</v>
      </c>
      <c r="D38" s="25"/>
      <c r="E38" s="25"/>
      <c r="F38" s="26"/>
      <c r="G38" s="25"/>
      <c r="H38" s="25"/>
      <c r="I38" s="25"/>
      <c r="J38" s="25"/>
      <c r="K38" s="25"/>
      <c r="L38" s="25"/>
      <c r="M38" s="25">
        <f>$M$11*$M$12*B38</f>
        <v>2205.74431</v>
      </c>
      <c r="N38" s="25"/>
      <c r="O38" s="26"/>
      <c r="P38" s="25">
        <f>$P$11*$P$12*C38</f>
        <v>229.74784300000002</v>
      </c>
      <c r="Q38" s="25"/>
      <c r="R38" s="25"/>
      <c r="S38" s="25"/>
      <c r="T38" s="25">
        <f>$T$11*$T$12*C38</f>
        <v>507.88571600000006</v>
      </c>
      <c r="U38" s="25"/>
      <c r="V38" s="26"/>
      <c r="W38" s="25">
        <f t="shared" ref="W38" si="31">$W$11*$W$12*B38</f>
        <v>2207.7904549999998</v>
      </c>
      <c r="X38" s="25"/>
      <c r="Y38" s="26"/>
      <c r="Z38" s="25">
        <f t="shared" ref="Z38" si="32">$Z$11*$Z$12*C38</f>
        <v>229.74784300000002</v>
      </c>
      <c r="AA38" s="25"/>
      <c r="AB38" s="25"/>
      <c r="AC38" s="25"/>
      <c r="AD38" s="25"/>
      <c r="AE38" s="25"/>
      <c r="AF38" s="25"/>
      <c r="AG38" s="25">
        <f t="shared" si="27"/>
        <v>2213.9288900000001</v>
      </c>
      <c r="AH38" s="25"/>
      <c r="AI38" s="26"/>
      <c r="AJ38" s="25">
        <f t="shared" ref="AJ38:AJ43" si="33">$Z$11*$Z$12*C38</f>
        <v>229.74784300000002</v>
      </c>
      <c r="AK38" s="25"/>
      <c r="AL38" s="25"/>
      <c r="AM38" s="25"/>
      <c r="AN38" s="25"/>
      <c r="AO38" s="25">
        <f t="shared" si="29"/>
        <v>110.97811400000001</v>
      </c>
    </row>
    <row r="39" spans="1:41" x14ac:dyDescent="0.2">
      <c r="A39" s="23" t="s">
        <v>47</v>
      </c>
      <c r="B39" s="22">
        <v>0.94</v>
      </c>
      <c r="C39" s="24">
        <v>0.9113</v>
      </c>
      <c r="D39" s="25"/>
      <c r="E39" s="25"/>
      <c r="F39" s="26"/>
      <c r="G39" s="26"/>
      <c r="H39" s="25"/>
      <c r="I39" s="25"/>
      <c r="J39" s="25"/>
      <c r="K39" s="26"/>
      <c r="L39" s="26"/>
      <c r="M39" s="25"/>
      <c r="N39" s="25"/>
      <c r="O39" s="26"/>
      <c r="P39" s="26"/>
      <c r="Q39" s="25"/>
      <c r="R39" s="25"/>
      <c r="S39" s="25"/>
      <c r="T39" s="26"/>
      <c r="U39" s="26"/>
      <c r="V39" s="26"/>
      <c r="W39" s="25"/>
      <c r="X39" s="25"/>
      <c r="Y39" s="26"/>
      <c r="Z39" s="26"/>
      <c r="AA39" s="26"/>
      <c r="AB39" s="26"/>
      <c r="AC39" s="26"/>
      <c r="AD39" s="25"/>
      <c r="AE39" s="26"/>
      <c r="AF39" s="26"/>
      <c r="AG39" s="25"/>
      <c r="AH39" s="25"/>
      <c r="AI39" s="26"/>
      <c r="AJ39" s="26"/>
      <c r="AK39" s="25"/>
      <c r="AL39" s="25"/>
      <c r="AM39" s="25"/>
      <c r="AN39" s="26"/>
      <c r="AO39" s="26"/>
    </row>
    <row r="40" spans="1:41" x14ac:dyDescent="0.2">
      <c r="A40" s="23" t="s">
        <v>48</v>
      </c>
      <c r="B40" s="22">
        <v>1.52</v>
      </c>
      <c r="C40" s="24">
        <v>1.7598</v>
      </c>
      <c r="D40" s="25"/>
      <c r="E40" s="25"/>
      <c r="F40" s="26"/>
      <c r="G40" s="25"/>
      <c r="H40" s="25"/>
      <c r="I40" s="25"/>
      <c r="J40" s="25"/>
      <c r="K40" s="25"/>
      <c r="L40" s="25"/>
      <c r="M40" s="25"/>
      <c r="N40" s="25"/>
      <c r="O40" s="26"/>
      <c r="P40" s="25"/>
      <c r="Q40" s="25"/>
      <c r="R40" s="25"/>
      <c r="S40" s="25"/>
      <c r="T40" s="25"/>
      <c r="U40" s="25"/>
      <c r="V40" s="26"/>
      <c r="W40" s="25"/>
      <c r="X40" s="25"/>
      <c r="Y40" s="26"/>
      <c r="Z40" s="25"/>
      <c r="AA40" s="25"/>
      <c r="AB40" s="25"/>
      <c r="AC40" s="25"/>
      <c r="AD40" s="25"/>
      <c r="AE40" s="25"/>
      <c r="AF40" s="26"/>
      <c r="AG40" s="25">
        <f t="shared" si="27"/>
        <v>3579.97012</v>
      </c>
      <c r="AH40" s="25"/>
      <c r="AI40" s="26"/>
      <c r="AJ40" s="25">
        <f t="shared" si="33"/>
        <v>443.66317800000002</v>
      </c>
      <c r="AK40" s="25"/>
      <c r="AL40" s="25"/>
      <c r="AM40" s="25"/>
      <c r="AN40" s="25">
        <f t="shared" ref="AN40:AN43" si="34">$AN$11*$AN$12*C40</f>
        <v>980.77173600000015</v>
      </c>
      <c r="AO40" s="25">
        <f t="shared" si="29"/>
        <v>214.30844400000001</v>
      </c>
    </row>
    <row r="41" spans="1:41" x14ac:dyDescent="0.2">
      <c r="A41" s="23" t="s">
        <v>49</v>
      </c>
      <c r="B41" s="22">
        <v>0.94</v>
      </c>
      <c r="C41" s="24">
        <v>0.9113</v>
      </c>
      <c r="D41" s="25"/>
      <c r="E41" s="25"/>
      <c r="F41" s="26"/>
      <c r="G41" s="25"/>
      <c r="H41" s="25"/>
      <c r="I41" s="25"/>
      <c r="J41" s="25"/>
      <c r="K41" s="25"/>
      <c r="L41" s="25"/>
      <c r="M41" s="25"/>
      <c r="N41" s="25"/>
      <c r="O41" s="26"/>
      <c r="P41" s="25"/>
      <c r="Q41" s="25"/>
      <c r="R41" s="25"/>
      <c r="S41" s="25"/>
      <c r="T41" s="25"/>
      <c r="U41" s="25"/>
      <c r="V41" s="26"/>
      <c r="W41" s="25"/>
      <c r="X41" s="25"/>
      <c r="Y41" s="26"/>
      <c r="Z41" s="25"/>
      <c r="AA41" s="25"/>
      <c r="AB41" s="25"/>
      <c r="AC41" s="25"/>
      <c r="AD41" s="25"/>
      <c r="AE41" s="25"/>
      <c r="AF41" s="26"/>
      <c r="AG41" s="25">
        <f t="shared" si="27"/>
        <v>2213.9288900000001</v>
      </c>
      <c r="AH41" s="25"/>
      <c r="AI41" s="26"/>
      <c r="AJ41" s="25">
        <f t="shared" si="33"/>
        <v>229.74784300000002</v>
      </c>
      <c r="AK41" s="25"/>
      <c r="AL41" s="25"/>
      <c r="AM41" s="25"/>
      <c r="AN41" s="25">
        <f t="shared" si="34"/>
        <v>507.88571600000006</v>
      </c>
      <c r="AO41" s="25">
        <f t="shared" si="29"/>
        <v>110.97811400000001</v>
      </c>
    </row>
    <row r="42" spans="1:41" x14ac:dyDescent="0.2">
      <c r="A42" s="23" t="s">
        <v>50</v>
      </c>
      <c r="B42" s="22">
        <v>0.66</v>
      </c>
      <c r="C42" s="24">
        <v>0.73740000000000006</v>
      </c>
      <c r="D42" s="25"/>
      <c r="E42" s="25"/>
      <c r="F42" s="26"/>
      <c r="G42" s="25"/>
      <c r="H42" s="25"/>
      <c r="I42" s="25"/>
      <c r="J42" s="25"/>
      <c r="K42" s="25"/>
      <c r="L42" s="25"/>
      <c r="M42" s="25"/>
      <c r="N42" s="25"/>
      <c r="O42" s="26"/>
      <c r="P42" s="25"/>
      <c r="Q42" s="25"/>
      <c r="R42" s="25"/>
      <c r="S42" s="25"/>
      <c r="T42" s="25"/>
      <c r="U42" s="25"/>
      <c r="V42" s="26"/>
      <c r="W42" s="25">
        <f t="shared" ref="W42:W43" si="35">$W$11*$W$12*B42</f>
        <v>1550.1507449999999</v>
      </c>
      <c r="X42" s="25"/>
      <c r="Y42" s="26"/>
      <c r="Z42" s="25">
        <f t="shared" ref="Z42:Z43" si="36">$Z$11*$Z$12*C42</f>
        <v>185.90591400000002</v>
      </c>
      <c r="AA42" s="25"/>
      <c r="AB42" s="25"/>
      <c r="AC42" s="25"/>
      <c r="AD42" s="25">
        <f t="shared" ref="AD42:AD43" si="37">$AD$11*$AD$12*C42</f>
        <v>410.96776800000009</v>
      </c>
      <c r="AE42" s="25">
        <f t="shared" ref="AE42:AE43" si="38">$AE$11*$AE$12*C42</f>
        <v>89.800572000000003</v>
      </c>
      <c r="AF42" s="26"/>
      <c r="AG42" s="25"/>
      <c r="AH42" s="25"/>
      <c r="AI42" s="26"/>
      <c r="AJ42" s="25"/>
      <c r="AK42" s="25"/>
      <c r="AL42" s="25"/>
      <c r="AM42" s="25"/>
      <c r="AN42" s="25"/>
      <c r="AO42" s="25"/>
    </row>
    <row r="43" spans="1:41" x14ac:dyDescent="0.2">
      <c r="A43" s="23" t="s">
        <v>51</v>
      </c>
      <c r="B43" s="22">
        <v>0.81</v>
      </c>
      <c r="C43" s="24">
        <v>0.85540000000000005</v>
      </c>
      <c r="D43" s="25"/>
      <c r="E43" s="25"/>
      <c r="F43" s="26"/>
      <c r="G43" s="25"/>
      <c r="H43" s="25"/>
      <c r="I43" s="25"/>
      <c r="J43" s="25"/>
      <c r="K43" s="25"/>
      <c r="L43" s="25"/>
      <c r="M43" s="25"/>
      <c r="N43" s="25"/>
      <c r="O43" s="26"/>
      <c r="P43" s="25"/>
      <c r="Q43" s="25"/>
      <c r="R43" s="25"/>
      <c r="S43" s="25"/>
      <c r="T43" s="25"/>
      <c r="U43" s="25"/>
      <c r="V43" s="26"/>
      <c r="W43" s="25">
        <f t="shared" si="35"/>
        <v>1902.4577325</v>
      </c>
      <c r="X43" s="25"/>
      <c r="Y43" s="26"/>
      <c r="Z43" s="25">
        <f t="shared" si="36"/>
        <v>215.65489400000001</v>
      </c>
      <c r="AA43" s="25"/>
      <c r="AB43" s="25"/>
      <c r="AC43" s="25"/>
      <c r="AD43" s="25">
        <f t="shared" si="37"/>
        <v>476.73152800000008</v>
      </c>
      <c r="AE43" s="25">
        <f t="shared" si="38"/>
        <v>104.17061200000001</v>
      </c>
      <c r="AF43" s="26"/>
      <c r="AG43" s="25">
        <f t="shared" si="27"/>
        <v>1907.747235</v>
      </c>
      <c r="AH43" s="25"/>
      <c r="AI43" s="26"/>
      <c r="AJ43" s="25">
        <f t="shared" si="33"/>
        <v>215.65489400000001</v>
      </c>
      <c r="AK43" s="25"/>
      <c r="AL43" s="25"/>
      <c r="AM43" s="25"/>
      <c r="AN43" s="25">
        <f t="shared" si="34"/>
        <v>476.73152800000008</v>
      </c>
      <c r="AO43" s="25">
        <f t="shared" si="29"/>
        <v>104.17061200000001</v>
      </c>
    </row>
    <row r="44" spans="1:41" x14ac:dyDescent="0.2">
      <c r="A44" s="23" t="s">
        <v>52</v>
      </c>
      <c r="B44" s="6"/>
      <c r="C44" s="31">
        <v>1</v>
      </c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5">
        <f>$V$11*$V$12*C44</f>
        <v>423.18878399999994</v>
      </c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32" t="s">
        <v>61</v>
      </c>
      <c r="AL44" s="32"/>
      <c r="AM44" s="32"/>
      <c r="AN44" s="32"/>
      <c r="AO44" s="26"/>
    </row>
    <row r="45" spans="1:41" x14ac:dyDescent="0.2">
      <c r="A45" s="23" t="s">
        <v>53</v>
      </c>
      <c r="B45" s="6"/>
      <c r="C45" s="31">
        <v>1</v>
      </c>
      <c r="D45" s="26"/>
      <c r="E45" s="25"/>
      <c r="F45" s="26"/>
      <c r="G45" s="26"/>
      <c r="H45" s="25"/>
      <c r="I45" s="25"/>
      <c r="J45" s="25"/>
      <c r="K45" s="26"/>
      <c r="L45" s="26"/>
      <c r="M45" s="26"/>
      <c r="N45" s="25"/>
      <c r="O45" s="26"/>
      <c r="P45" s="26"/>
      <c r="Q45" s="25"/>
      <c r="R45" s="25"/>
      <c r="S45" s="25"/>
      <c r="T45" s="26"/>
      <c r="U45" s="26"/>
      <c r="V45" s="25">
        <f t="shared" ref="V45:V46" si="39">$V$11*$V$12*C45</f>
        <v>423.18878399999994</v>
      </c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5"/>
      <c r="AI45" s="26"/>
      <c r="AJ45" s="26"/>
      <c r="AK45" s="25"/>
      <c r="AL45" s="25"/>
      <c r="AM45" s="25"/>
      <c r="AN45" s="26"/>
      <c r="AO45" s="26"/>
    </row>
    <row r="46" spans="1:41" x14ac:dyDescent="0.2">
      <c r="A46" s="23" t="s">
        <v>54</v>
      </c>
      <c r="B46" s="6"/>
      <c r="C46" s="31">
        <v>1</v>
      </c>
      <c r="D46" s="26"/>
      <c r="E46" s="25"/>
      <c r="F46" s="26"/>
      <c r="G46" s="26"/>
      <c r="H46" s="25"/>
      <c r="I46" s="25"/>
      <c r="J46" s="25"/>
      <c r="K46" s="26"/>
      <c r="L46" s="26"/>
      <c r="M46" s="26"/>
      <c r="N46" s="25"/>
      <c r="O46" s="26"/>
      <c r="P46" s="26"/>
      <c r="Q46" s="25"/>
      <c r="R46" s="25"/>
      <c r="S46" s="25"/>
      <c r="T46" s="26"/>
      <c r="U46" s="26"/>
      <c r="V46" s="25">
        <f t="shared" si="39"/>
        <v>423.18878399999994</v>
      </c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5"/>
      <c r="AI46" s="26"/>
      <c r="AJ46" s="26"/>
      <c r="AK46" s="25"/>
      <c r="AL46" s="25"/>
      <c r="AM46" s="25"/>
      <c r="AN46" s="26"/>
      <c r="AO46" s="26"/>
    </row>
    <row r="47" spans="1:41" x14ac:dyDescent="0.2">
      <c r="A47" s="23" t="s">
        <v>62</v>
      </c>
      <c r="B47" s="22">
        <v>0.94</v>
      </c>
      <c r="C47" s="6">
        <v>0.9113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5">
        <f t="shared" ref="AG47" si="40">$AG$11*$AG$12*B47</f>
        <v>2213.9288900000001</v>
      </c>
      <c r="AH47" s="26"/>
      <c r="AI47" s="26"/>
      <c r="AJ47" s="25">
        <f t="shared" ref="AJ47" si="41">$Z$11*$Z$12*C47</f>
        <v>229.74784300000002</v>
      </c>
      <c r="AK47" s="26"/>
      <c r="AL47" s="26"/>
      <c r="AM47" s="26"/>
      <c r="AN47" s="26"/>
      <c r="AO47" s="26"/>
    </row>
    <row r="48" spans="1:41" x14ac:dyDescent="0.2">
      <c r="A48" s="6" t="s">
        <v>56</v>
      </c>
      <c r="B48" s="6"/>
      <c r="C48" s="6"/>
      <c r="D48" s="6"/>
      <c r="E48" s="15">
        <f>E11*E12</f>
        <v>192.2688</v>
      </c>
      <c r="F48" s="6"/>
      <c r="G48" s="6"/>
      <c r="H48" s="15">
        <f>H11*H12</f>
        <v>159.48287999999999</v>
      </c>
      <c r="I48" s="15">
        <f t="shared" ref="I48:J48" si="42">I11*I12</f>
        <v>221.49503999999999</v>
      </c>
      <c r="J48" s="15">
        <f t="shared" si="42"/>
        <v>113.67936</v>
      </c>
      <c r="K48" s="6"/>
      <c r="L48" s="6"/>
      <c r="M48" s="6"/>
      <c r="N48" s="15">
        <f>N11*N12</f>
        <v>192.2688</v>
      </c>
      <c r="O48" s="6"/>
      <c r="P48" s="6"/>
      <c r="Q48" s="15">
        <f>Q11*Q12</f>
        <v>159.48287999999999</v>
      </c>
      <c r="R48" s="15">
        <f t="shared" ref="R48:S48" si="43">R11*R12</f>
        <v>221.49503999999999</v>
      </c>
      <c r="S48" s="15">
        <f t="shared" si="43"/>
        <v>113.67936</v>
      </c>
      <c r="T48" s="6"/>
      <c r="U48" s="6"/>
      <c r="V48" s="6"/>
      <c r="W48" s="6"/>
      <c r="X48" s="15">
        <f t="shared" ref="X48" si="44">X11*X12</f>
        <v>192.2688</v>
      </c>
      <c r="Y48" s="6"/>
      <c r="Z48" s="6"/>
      <c r="AA48" s="15">
        <f>AA11*AA12</f>
        <v>159.48287999999999</v>
      </c>
      <c r="AB48" s="15">
        <f t="shared" ref="AB48:AC48" si="45">AB11*AB12</f>
        <v>221.49503999999999</v>
      </c>
      <c r="AC48" s="15">
        <f t="shared" si="45"/>
        <v>113.67936</v>
      </c>
      <c r="AD48" s="6"/>
      <c r="AE48" s="6"/>
      <c r="AF48" s="6"/>
      <c r="AG48" s="6"/>
      <c r="AH48" s="15">
        <f>AH11*AH12</f>
        <v>192.2688</v>
      </c>
      <c r="AI48" s="6"/>
      <c r="AJ48" s="6"/>
      <c r="AK48" s="15">
        <f>AK11*AK12</f>
        <v>159.48287999999999</v>
      </c>
      <c r="AL48" s="15">
        <f t="shared" ref="AL48:AM48" si="46">AL11*AL12</f>
        <v>221.49503999999999</v>
      </c>
      <c r="AM48" s="15">
        <f t="shared" si="46"/>
        <v>113.67936</v>
      </c>
      <c r="AN48" s="6"/>
      <c r="AO48" s="6"/>
    </row>
  </sheetData>
  <mergeCells count="26">
    <mergeCell ref="A11:C11"/>
    <mergeCell ref="A12:C12"/>
    <mergeCell ref="P9:V9"/>
    <mergeCell ref="W9:W10"/>
    <mergeCell ref="Y9:Y10"/>
    <mergeCell ref="E9:E10"/>
    <mergeCell ref="F9:F10"/>
    <mergeCell ref="G9:L9"/>
    <mergeCell ref="M9:M10"/>
    <mergeCell ref="N9:N10"/>
    <mergeCell ref="O9:O10"/>
    <mergeCell ref="A7:A10"/>
    <mergeCell ref="B7:B10"/>
    <mergeCell ref="C7:C10"/>
    <mergeCell ref="D7:AO7"/>
    <mergeCell ref="D8:L8"/>
    <mergeCell ref="M8:V8"/>
    <mergeCell ref="W8:AF8"/>
    <mergeCell ref="AG8:AO8"/>
    <mergeCell ref="D9:D10"/>
    <mergeCell ref="AI9:AI10"/>
    <mergeCell ref="AJ9:AO9"/>
    <mergeCell ref="Z9:AF9"/>
    <mergeCell ref="AG9:AG10"/>
    <mergeCell ref="AH9:AH10"/>
    <mergeCell ref="X9:X10"/>
  </mergeCells>
  <pageMargins left="0.51181102362204722" right="0.11811023622047245" top="0.35433070866141736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уровень 1</vt:lpstr>
      <vt:lpstr>уровень 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2018-01-31T01:41:17Z</cp:lastPrinted>
  <dcterms:created xsi:type="dcterms:W3CDTF">2017-12-18T01:21:59Z</dcterms:created>
  <dcterms:modified xsi:type="dcterms:W3CDTF">2018-01-31T01:41:27Z</dcterms:modified>
</cp:coreProperties>
</file>